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iting22\Desktop\files\SBOM\SBOM weekly update\Robusta 2\"/>
    </mc:Choice>
  </mc:AlternateContent>
  <bookViews>
    <workbookView xWindow="0" yWindow="0" windowWidth="20490" windowHeight="7620" tabRatio="695"/>
  </bookViews>
  <sheets>
    <sheet name="Cover" sheetId="1" r:id="rId1"/>
    <sheet name="Product Matrix" sheetId="2" r:id="rId2"/>
    <sheet name="Main Exploded View" sheetId="13" r:id="rId3"/>
    <sheet name="L1&amp;L2 Parts List" sheetId="5" r:id="rId4"/>
    <sheet name="L2.5&amp;L3 Parts List" sheetId="4" r:id="rId5"/>
    <sheet name="FRU Assembly BOM" sheetId="12" r:id="rId6"/>
    <sheet name="Fixtures" sheetId="15" r:id="rId7"/>
  </sheets>
  <definedNames>
    <definedName name="_DAT1" localSheetId="6">#REF!</definedName>
    <definedName name="_DAT1">#REF!</definedName>
    <definedName name="_DAT10" localSheetId="6">#REF!</definedName>
    <definedName name="_DAT10">#REF!</definedName>
    <definedName name="_DAT11" localSheetId="6">#REF!</definedName>
    <definedName name="_DAT11">#REF!</definedName>
    <definedName name="_DAT12" localSheetId="6">#REF!</definedName>
    <definedName name="_DAT12">#REF!</definedName>
    <definedName name="_DAT13" localSheetId="6">#REF!</definedName>
    <definedName name="_DAT13">#REF!</definedName>
    <definedName name="_DAT14" localSheetId="6">#REF!</definedName>
    <definedName name="_DAT14">#REF!</definedName>
    <definedName name="_DAT15" localSheetId="6">#REF!</definedName>
    <definedName name="_DAT15">#REF!</definedName>
    <definedName name="_DAT16" localSheetId="6">#REF!</definedName>
    <definedName name="_DAT16">#REF!</definedName>
    <definedName name="_DAT17" localSheetId="6">#REF!</definedName>
    <definedName name="_DAT17">#REF!</definedName>
    <definedName name="_DAT18" localSheetId="6">#REF!</definedName>
    <definedName name="_DAT18">#REF!</definedName>
    <definedName name="_DAT19" localSheetId="6">#REF!</definedName>
    <definedName name="_DAT19">#REF!</definedName>
    <definedName name="_DAT2" localSheetId="6">#REF!</definedName>
    <definedName name="_DAT2">#REF!</definedName>
    <definedName name="_DAT20" localSheetId="6">#REF!</definedName>
    <definedName name="_DAT20">#REF!</definedName>
    <definedName name="_DAT21" localSheetId="6">#REF!</definedName>
    <definedName name="_DAT21">#REF!</definedName>
    <definedName name="_DAT22" localSheetId="6">#REF!</definedName>
    <definedName name="_DAT22">#REF!</definedName>
    <definedName name="_DAT23" localSheetId="6">#REF!</definedName>
    <definedName name="_DAT23">#REF!</definedName>
    <definedName name="_DAT24" localSheetId="6">#REF!</definedName>
    <definedName name="_DAT24">#REF!</definedName>
    <definedName name="_DAT25" localSheetId="6">#REF!</definedName>
    <definedName name="_DAT25">#REF!</definedName>
    <definedName name="_DAT26" localSheetId="6">#REF!</definedName>
    <definedName name="_DAT26">#REF!</definedName>
    <definedName name="_DAT3" localSheetId="6">#REF!</definedName>
    <definedName name="_DAT3">#REF!</definedName>
    <definedName name="_DAT4" localSheetId="6">#REF!</definedName>
    <definedName name="_DAT4">#REF!</definedName>
    <definedName name="_DAT5" localSheetId="6">#REF!</definedName>
    <definedName name="_DAT5">#REF!</definedName>
    <definedName name="_DAT50" localSheetId="6">#REF!</definedName>
    <definedName name="_DAT50">#REF!</definedName>
    <definedName name="_DAT6" localSheetId="6">#REF!</definedName>
    <definedName name="_DAT6">#REF!</definedName>
    <definedName name="_DAT7" localSheetId="6">#REF!</definedName>
    <definedName name="_DAT7">#REF!</definedName>
    <definedName name="_DAT8" localSheetId="6">#REF!</definedName>
    <definedName name="_DAT8">#REF!</definedName>
    <definedName name="_DAT9" localSheetId="6">#REF!</definedName>
    <definedName name="_DAT9">#REF!</definedName>
    <definedName name="_xlnm._FilterDatabase" localSheetId="5" hidden="1">'FRU Assembly BOM'!$A$2:$M$152</definedName>
    <definedName name="_xlnm._FilterDatabase" localSheetId="3" hidden="1">'L1&amp;L2 Parts List'!$A$2:$W$75</definedName>
    <definedName name="_xlnm._FilterDatabase" localSheetId="1" hidden="1">'Product Matrix'!$A$2:$V$48</definedName>
    <definedName name="a" localSheetId="6">#REF!</definedName>
    <definedName name="a">#REF!</definedName>
    <definedName name="BOM" localSheetId="6">#REF!</definedName>
    <definedName name="BOM">#REF!</definedName>
    <definedName name="ELI" localSheetId="6">#REF!</definedName>
    <definedName name="ELI">#REF!</definedName>
    <definedName name="MONKEY" localSheetId="6">#REF!</definedName>
    <definedName name="MONKEY">#REF!</definedName>
    <definedName name="TEST0" localSheetId="6">#REF!</definedName>
    <definedName name="TEST0">#REF!</definedName>
    <definedName name="TESTHKEY" localSheetId="6">#REF!</definedName>
    <definedName name="TESTHKEY">#REF!</definedName>
    <definedName name="TESTKEYS" localSheetId="6">#REF!</definedName>
    <definedName name="TESTKEYS">#REF!</definedName>
    <definedName name="TESTVKEY" localSheetId="6">#REF!</definedName>
    <definedName name="TESTVKEY">#REF!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8" i="2" l="1"/>
  <c r="D39" i="2"/>
  <c r="D40" i="2"/>
  <c r="D41" i="2"/>
  <c r="D42" i="2"/>
  <c r="D43" i="2"/>
  <c r="D18" i="2"/>
  <c r="D19" i="2"/>
  <c r="D20" i="2"/>
  <c r="D21" i="2"/>
  <c r="D22" i="2"/>
  <c r="D23" i="2"/>
  <c r="D24" i="2"/>
  <c r="D25" i="2"/>
  <c r="D4" i="2" l="1"/>
  <c r="D5" i="2"/>
  <c r="D6" i="2"/>
  <c r="D7" i="2"/>
  <c r="D8" i="2"/>
  <c r="D9" i="2"/>
  <c r="D10" i="2"/>
  <c r="D11" i="2"/>
  <c r="D12" i="2"/>
  <c r="D16" i="2"/>
  <c r="D17" i="2"/>
  <c r="D3" i="2"/>
</calcChain>
</file>

<file path=xl/sharedStrings.xml><?xml version="1.0" encoding="utf-8"?>
<sst xmlns="http://schemas.openxmlformats.org/spreadsheetml/2006/main" count="3663" uniqueCount="970">
  <si>
    <t>Moto Confidential Restricted</t>
  </si>
  <si>
    <t>Product Summary</t>
  </si>
  <si>
    <t>R&amp;D Name</t>
    <phoneticPr fontId="0" type="noConversion"/>
  </si>
  <si>
    <t>Market Name</t>
    <phoneticPr fontId="0" type="noConversion"/>
  </si>
  <si>
    <t>Product Category</t>
  </si>
  <si>
    <t xml:space="preserve">Brand </t>
    <phoneticPr fontId="0" type="noConversion"/>
  </si>
  <si>
    <t>Moto</t>
    <phoneticPr fontId="0" type="noConversion"/>
  </si>
  <si>
    <t>APC Code</t>
  </si>
  <si>
    <t>Color</t>
    <phoneticPr fontId="0" type="noConversion"/>
  </si>
  <si>
    <t>Model Summary</t>
  </si>
  <si>
    <t>Product</t>
  </si>
  <si>
    <t>Technology</t>
  </si>
  <si>
    <t>APC/DP Segment Codes</t>
  </si>
  <si>
    <t>Revision History</t>
  </si>
  <si>
    <t xml:space="preserve">Rev. No. </t>
  </si>
  <si>
    <t xml:space="preserve">Changed Date </t>
  </si>
  <si>
    <t>Change/Action</t>
    <phoneticPr fontId="0" type="noConversion"/>
  </si>
  <si>
    <t>Owner</t>
    <phoneticPr fontId="0" type="noConversion"/>
  </si>
  <si>
    <t>Remark</t>
    <phoneticPr fontId="0" type="noConversion"/>
  </si>
  <si>
    <t>Reading help:</t>
  </si>
  <si>
    <t>★Product Matrix: Sale model and Tranceiver PN mapping list and it's configuration information, L0 Parts (All service needed Accessories).</t>
  </si>
  <si>
    <t xml:space="preserve">★L1(XCVR) parts list: Bi-Country and Bi-XCVR Partslist for Standards models. </t>
    <phoneticPr fontId="0" type="noConversion"/>
  </si>
  <si>
    <t xml:space="preserve">★AFX L1(XCVR) parts list: Bi-Country and Bi-XCVR Partslist for AFX models. </t>
    <phoneticPr fontId="0" type="noConversion"/>
  </si>
  <si>
    <t>★FRU assembly BOM: Conponents list from service designed assembly FRU (VIBE only).</t>
  </si>
  <si>
    <t>★Service special: Special parts for refurbish,Service make... (now only for Moto Brand)</t>
  </si>
  <si>
    <t xml:space="preserve">★L3 parts list and Fixture: Only Moto Brand now  </t>
  </si>
  <si>
    <t>SalesModel</t>
  </si>
  <si>
    <t>Country</t>
  </si>
  <si>
    <t>L1 Accessory Parts</t>
  </si>
  <si>
    <t>USB Cable (M)</t>
  </si>
  <si>
    <t>USB Cable (S)</t>
  </si>
  <si>
    <t>Earphone (M)</t>
  </si>
  <si>
    <t>S928C30780</t>
  </si>
  <si>
    <t>HQ+HQ60321160000+Cable NO Sculpture_Liqi</t>
  </si>
  <si>
    <t>BR</t>
  </si>
  <si>
    <t>SC18C28955</t>
  </si>
  <si>
    <t>ACCY,ACCY,USBA 2.0 TO USB TYPE-C CABLE,B</t>
  </si>
  <si>
    <t>SH38C37773</t>
  </si>
  <si>
    <t>ACCY,ERPH,LYM108;middle;black;CE;Lianyun</t>
  </si>
  <si>
    <t>AR</t>
  </si>
  <si>
    <t>Market Name</t>
  </si>
  <si>
    <t>Country ID</t>
  </si>
  <si>
    <t>Color</t>
  </si>
  <si>
    <t>Charger(M)</t>
  </si>
  <si>
    <t>Charger(S)</t>
  </si>
  <si>
    <t>Description</t>
  </si>
  <si>
    <t>Transceiver</t>
  </si>
  <si>
    <t>Speaker</t>
  </si>
  <si>
    <t>Main Board</t>
  </si>
  <si>
    <t>Battery</t>
  </si>
  <si>
    <t>Sub Board</t>
  </si>
  <si>
    <t>Motor</t>
  </si>
  <si>
    <t>Region/
Country</t>
  </si>
  <si>
    <t>Sub</t>
  </si>
  <si>
    <t>Part Level</t>
  </si>
  <si>
    <t>Repair Usage Rate
(Reference for first 3 months)</t>
  </si>
  <si>
    <t>Refurbish Usage Rate (Reference for first 3 months)</t>
  </si>
  <si>
    <t>If Recoverable?</t>
  </si>
  <si>
    <t>Com</t>
  </si>
  <si>
    <t>Charger</t>
  </si>
  <si>
    <t>Y</t>
  </si>
  <si>
    <t>/</t>
  </si>
  <si>
    <t>充电器</t>
  </si>
  <si>
    <t>L1</t>
  </si>
  <si>
    <t>Please refer to Sheet "Product Matrix"!</t>
  </si>
  <si>
    <t>N</t>
  </si>
  <si>
    <t>LA exc. BR</t>
  </si>
  <si>
    <t>USB Cable</t>
  </si>
  <si>
    <t>数据线</t>
  </si>
  <si>
    <t>Earphone</t>
  </si>
  <si>
    <t>耳机</t>
  </si>
  <si>
    <t>HQ60321160000</t>
  </si>
  <si>
    <t>L2</t>
  </si>
  <si>
    <t>√</t>
  </si>
  <si>
    <t>TP LCM Ass'y</t>
  </si>
  <si>
    <t>小板</t>
  </si>
  <si>
    <t>Camera</t>
  </si>
  <si>
    <t>前摄</t>
  </si>
  <si>
    <t>后摄</t>
  </si>
  <si>
    <t>电池</t>
  </si>
  <si>
    <t>Com for SS</t>
  </si>
  <si>
    <t>Metal</t>
  </si>
  <si>
    <t>Com for DS</t>
  </si>
  <si>
    <t>马达</t>
  </si>
  <si>
    <t>Cable</t>
  </si>
  <si>
    <t>FPC</t>
  </si>
  <si>
    <t>主FPC</t>
  </si>
  <si>
    <t>Mechanical Parts</t>
  </si>
  <si>
    <t>Screw</t>
  </si>
  <si>
    <t>Lens</t>
  </si>
  <si>
    <t>Rubber</t>
  </si>
  <si>
    <t>Gasket</t>
  </si>
  <si>
    <t>Adhesive</t>
  </si>
  <si>
    <t>后摄镜片背胶</t>
  </si>
  <si>
    <t>马达背胶</t>
  </si>
  <si>
    <t>Consumable</t>
  </si>
  <si>
    <t>射频线麦拉</t>
  </si>
  <si>
    <t>Label</t>
  </si>
  <si>
    <t>IMEI标签</t>
  </si>
  <si>
    <t>HQ60407417000</t>
  </si>
  <si>
    <t>防水标签</t>
  </si>
  <si>
    <t>L1&amp;L2 Optional Parts</t>
  </si>
  <si>
    <t>Region
/Country</t>
  </si>
  <si>
    <t>Description (English)</t>
  </si>
  <si>
    <t>Commodity 
(Category)</t>
  </si>
  <si>
    <t>ODM PN</t>
  </si>
  <si>
    <t>Description (Chinese)</t>
  </si>
  <si>
    <t>Qty</t>
  </si>
  <si>
    <t>Exploded 
Item 
Number</t>
  </si>
  <si>
    <t>HQ20401137000</t>
  </si>
  <si>
    <t>HQ20401137002</t>
  </si>
  <si>
    <t>HQ60407417002</t>
  </si>
  <si>
    <t>HQ20401138002</t>
  </si>
  <si>
    <r>
      <t xml:space="preserve">L1&amp;L2 Parts Substitution List
</t>
    </r>
    <r>
      <rPr>
        <sz val="11"/>
        <color rgb="FFFF0000"/>
        <rFont val="Calibri"/>
        <family val="2"/>
      </rPr>
      <t>Note: Main supplied parts in the above table should be used in priority. Substitutions will be purchased as alternates if main source cannot be supplied.</t>
    </r>
  </si>
  <si>
    <t>Main source</t>
  </si>
  <si>
    <t>Substitution#1</t>
  </si>
  <si>
    <t>Substitution#2</t>
  </si>
  <si>
    <t>ODM P/N</t>
  </si>
  <si>
    <t>M</t>
  </si>
  <si>
    <t>A壳组件售后包材</t>
  </si>
  <si>
    <t>主板组件售后包材</t>
  </si>
  <si>
    <t>KB售后包材</t>
  </si>
  <si>
    <t>FRU Parts Assembly BOM</t>
  </si>
  <si>
    <t>Commodity</t>
  </si>
  <si>
    <t>BOM 
Item</t>
  </si>
  <si>
    <t>Source
 Flag</t>
  </si>
  <si>
    <t>EC
 Action</t>
  </si>
  <si>
    <t>Material
P/N</t>
  </si>
  <si>
    <t>Material Description
(English)</t>
  </si>
  <si>
    <t>Material Description
(Chinese)</t>
  </si>
  <si>
    <t>Part Number</t>
  </si>
  <si>
    <t>Ref.</t>
  </si>
  <si>
    <t xml:space="preserve">Commodity </t>
  </si>
  <si>
    <t>Usage Rate</t>
  </si>
  <si>
    <t>Shield</t>
  </si>
  <si>
    <t>L3</t>
  </si>
  <si>
    <t>J2901,J2904</t>
  </si>
  <si>
    <t>Connector</t>
  </si>
  <si>
    <t>L2.5</t>
  </si>
  <si>
    <t>J2902</t>
  </si>
  <si>
    <t>J2903</t>
  </si>
  <si>
    <t>S938C42903</t>
  </si>
  <si>
    <t>HQ+HQ11900466000+IO connector HRD</t>
  </si>
  <si>
    <t>S938C42844</t>
  </si>
  <si>
    <t>HQ+HQ11910472000+printed board connector</t>
  </si>
  <si>
    <t>S938C27578</t>
  </si>
  <si>
    <t>HQ+HQ11910378000B2B CONN 10pin socket</t>
  </si>
  <si>
    <t>J3201</t>
  </si>
  <si>
    <t>S938C27328</t>
  </si>
  <si>
    <t>J3202</t>
  </si>
  <si>
    <t>HQ+HQ11910032000 B2B connector plug</t>
  </si>
  <si>
    <t>U1201</t>
  </si>
  <si>
    <t>IC</t>
  </si>
  <si>
    <t>Microphone</t>
  </si>
  <si>
    <t>Remark</t>
  </si>
  <si>
    <t>S948C46563</t>
  </si>
  <si>
    <t>HQ+HQ60407417002+Water laber HG</t>
  </si>
  <si>
    <t>S948C43083</t>
  </si>
  <si>
    <t>HQ+HQ20401137002+Motor AWA</t>
  </si>
  <si>
    <t>S948C43084</t>
  </si>
  <si>
    <t>HQ+HQ20401138002+Motor DC</t>
  </si>
  <si>
    <t xml:space="preserve">Main source </t>
  </si>
  <si>
    <t>Earphone (S)</t>
  </si>
  <si>
    <t>SH38C44959</t>
  </si>
  <si>
    <t>ACCY,ERPH,MI181_Cosonic;CE-1719H;middle;</t>
  </si>
  <si>
    <t xml:space="preserve">Moto XT1970-X Service BOM </t>
  </si>
  <si>
    <t>Robusta 2</t>
  </si>
  <si>
    <t>XT1970-X</t>
  </si>
  <si>
    <t>PAFD0002BR</t>
  </si>
  <si>
    <t>PAFC0006MX</t>
  </si>
  <si>
    <t>PAFC0001MX</t>
  </si>
  <si>
    <t>PAFC0005MX</t>
  </si>
  <si>
    <t>PAFC0002MX</t>
  </si>
  <si>
    <t>PAFC0003MX</t>
  </si>
  <si>
    <t>PAFC0004MX</t>
  </si>
  <si>
    <t>PAFD0001BR</t>
  </si>
  <si>
    <t>MOTO Phone XT1970-1 BR 4+128G BE DS PLT</t>
  </si>
  <si>
    <t>MOTO Phone XT1970-1 BR 4+128G BL DS PLT</t>
  </si>
  <si>
    <t>PAFD0000CO</t>
  </si>
  <si>
    <t>MOTO Phone XT1970-1 CO 4+128G BL DS</t>
  </si>
  <si>
    <t>PAFC0007MX</t>
  </si>
  <si>
    <t>MOTO Phone XT1970-2 MX 4+128G BE SS</t>
  </si>
  <si>
    <t>MOTO Phone XT1970-2 MX 4+128G BL SS</t>
  </si>
  <si>
    <t>PAFC0000MX</t>
  </si>
  <si>
    <t>MOTO Phone XT1970-2 MX 4+128G BE SSL ATT</t>
  </si>
  <si>
    <t>MOTO Phone XT1970-2 MX 4+128G BL SSL ATT</t>
  </si>
  <si>
    <t>MOTOPhone XT1970-2 MX 4+128G BE SSL MOVI</t>
  </si>
  <si>
    <t>MOTOPhone XT1970-2 MX 4+128G BL SSL MOVI</t>
  </si>
  <si>
    <t>MOTOPhoneXT1970-2 MX 4+128G BE SS TELCEL</t>
  </si>
  <si>
    <t>MOTOPhoneXT1970-2 MX 4+128G BL SS TELCEL</t>
  </si>
  <si>
    <t>XT1970-1</t>
  </si>
  <si>
    <t>XT1970-2</t>
  </si>
  <si>
    <t xml:space="preserve">Colombia </t>
  </si>
  <si>
    <t xml:space="preserve">Mexico </t>
  </si>
  <si>
    <t>Brazil(Build at Jag)</t>
  </si>
  <si>
    <t>0TK1</t>
  </si>
  <si>
    <t>LATAM, 4+128G, SS</t>
  </si>
  <si>
    <t>0TK1/QSP</t>
  </si>
  <si>
    <t>0TK1/QSQ</t>
  </si>
  <si>
    <t>P/N</t>
  </si>
  <si>
    <t>ODM KD P/N</t>
  </si>
  <si>
    <t>L1 &amp; L2 Parts List</t>
  </si>
  <si>
    <t>Configuration</t>
  </si>
  <si>
    <t>L2.5&amp;L3 Part List</t>
  </si>
  <si>
    <t>L2.5&amp;L3 Service Optional Parts</t>
  </si>
  <si>
    <r>
      <t xml:space="preserve">L2.5&amp;L3 Parts Substitution List
</t>
    </r>
    <r>
      <rPr>
        <b/>
        <sz val="11"/>
        <color theme="4"/>
        <rFont val="Calibri"/>
        <family val="2"/>
      </rPr>
      <t>Note: Main supplied parts in the above table should be used in priority. Substitutions will be purchased as alternates if main source cannot be supplied.</t>
    </r>
  </si>
  <si>
    <t>Netherlands</t>
  </si>
  <si>
    <t>Germany</t>
  </si>
  <si>
    <t>Romania</t>
  </si>
  <si>
    <t>PAFB0008RO</t>
  </si>
  <si>
    <t>PAFD0005BR</t>
  </si>
  <si>
    <t>PAFD0007BR</t>
  </si>
  <si>
    <t>PAFD0008BR</t>
  </si>
  <si>
    <t>PAFD0009BR</t>
  </si>
  <si>
    <t xml:space="preserve">Argentina </t>
  </si>
  <si>
    <t>MOTO Phone XT1970-2 AR 4+128G BL SS PLT</t>
  </si>
  <si>
    <t>PAFC0009AR</t>
  </si>
  <si>
    <t>MOTO Phone XT1970-2 AR 4+128G BE SS PLT</t>
  </si>
  <si>
    <t>BR&amp;LATAM, 4+128G, DS</t>
  </si>
  <si>
    <t>XT1970-3</t>
  </si>
  <si>
    <t>PAFD0003BR</t>
  </si>
  <si>
    <t>MOTOPhoneXT1970-1 BR 4+128G BE DS CLAPLT</t>
  </si>
  <si>
    <t>MOTOPhoneXT1970-1 BR 4+128G BE DS TIMPLT</t>
  </si>
  <si>
    <t>PAFD0006BR</t>
  </si>
  <si>
    <t>MOTOPhone XT1970-1 BR 4+128G BE DS VIPLT</t>
  </si>
  <si>
    <t>MOTOPhoneXT1970-1 BR 4+128G BL DS CLAPLT</t>
  </si>
  <si>
    <t>MOTOPhoneXT1970-1 BR 4+128G BL DS TIMPLT</t>
  </si>
  <si>
    <t>MOTOPhone XT1970-1 BR 4+128G BL DS VIPLT</t>
  </si>
  <si>
    <t>PAFD0010SV</t>
  </si>
  <si>
    <t>MOTO Phone XT1970-1 SV 4+128G BL DS</t>
  </si>
  <si>
    <t>El Salvador</t>
  </si>
  <si>
    <t>PAFC0008AR</t>
  </si>
  <si>
    <t>PAFB0006NL</t>
  </si>
  <si>
    <t>MOTO Phone XT1970-3 NL 4+128G BE DS</t>
  </si>
  <si>
    <t>PAFB0002NL</t>
  </si>
  <si>
    <t>MOTO Phone XT1970-3 NL 4+128G BL DS</t>
  </si>
  <si>
    <t>PAFB0004DE</t>
  </si>
  <si>
    <t>MOTO Phone XT1970-3 DE 4+128G BL DS</t>
  </si>
  <si>
    <t>PAFB0003DE</t>
  </si>
  <si>
    <t>MOTO Phone XT1970-3 DE 4+128G BE DS</t>
  </si>
  <si>
    <t>MOTO Phone XT1970-3 RO 4+128G BE DS</t>
  </si>
  <si>
    <t>PAFB0007RO</t>
  </si>
  <si>
    <t>MOTO Phone XT1970-3 RO 4+128G BL DS</t>
  </si>
  <si>
    <t>SuperROW, 2+128G, DS/SS</t>
  </si>
  <si>
    <t>SA78C46676</t>
  </si>
  <si>
    <t>XCVR,SAPH BLU,XT1970-1 4+128 BR DS PLT</t>
  </si>
  <si>
    <t>SA78C46675</t>
  </si>
  <si>
    <t>XCVR,BLK Iridescent,XT1970-1 4+128 BR DS</t>
  </si>
  <si>
    <t>SA18C35318</t>
  </si>
  <si>
    <t>ACCY,AC ADPTR,MOTO,18W,BR,SC-57,BLK</t>
  </si>
  <si>
    <t>SA18C36791</t>
  </si>
  <si>
    <t>ACCY,AC ADPTR,Teller,5V/9V/12VV,3A,Moto</t>
  </si>
  <si>
    <t>SC98C44298</t>
  </si>
  <si>
    <t>IC,DC-DC,WFP,9PINS,S2ABA01X01-6030</t>
  </si>
  <si>
    <t>SC28C43701</t>
  </si>
  <si>
    <t>MDL,CAMR,48M+5M,CMOS-MIPI,SEMCO</t>
  </si>
  <si>
    <t>SB18C43602</t>
  </si>
  <si>
    <t>ACCY,BAT ACCY,BAT ACCY,BAT,3500mAh,KR40;</t>
  </si>
  <si>
    <t>SD68C44925</t>
  </si>
  <si>
    <t>6.347,Tianma,hole,COF,black</t>
  </si>
  <si>
    <t>SM38C22765</t>
  </si>
  <si>
    <t>IC,FLSH,BGA,128GB,EMMC</t>
  </si>
  <si>
    <t>SC98C42824</t>
  </si>
  <si>
    <t>IC,CHGR,WFP,114PINS,S2MU106X01-6030</t>
  </si>
  <si>
    <t>SA18C30100</t>
  </si>
  <si>
    <t>ACCY,AC ADPTR,5/9/12V,3A,18W,US,SC-51MS</t>
  </si>
  <si>
    <t>SC98C42823</t>
  </si>
  <si>
    <t>IC,PMIC,WLCSP,168PINS,S2MPU09X01-6330</t>
  </si>
  <si>
    <t>SC28C41723</t>
  </si>
  <si>
    <t>MDL,CAMR,24M,CMOS-MIPI,O-film</t>
  </si>
  <si>
    <t>SC98C43903</t>
  </si>
  <si>
    <t>MDL,FNGRPRT,Robusta 2,ET536,BLK,SLVR,BLK</t>
  </si>
  <si>
    <t>SC98C43902</t>
  </si>
  <si>
    <t>SB18C43601</t>
  </si>
  <si>
    <t>SC98C44460</t>
  </si>
  <si>
    <t>MDL,FNGRPRT,Robusta 2,ET536,SAPE,SLVR,SA</t>
  </si>
  <si>
    <t>SC98C44459</t>
  </si>
  <si>
    <t>SA78C46679</t>
  </si>
  <si>
    <t>XCVR,BLK Itidescent,XT1970-2 4+128 AR SS</t>
  </si>
  <si>
    <t>S948C49312</t>
  </si>
  <si>
    <t>HQ21404752002+RUBBER JEM</t>
  </si>
  <si>
    <t>S948C48121</t>
  </si>
  <si>
    <t>HQ+HQ22002592002+link FPC  XINLI</t>
  </si>
  <si>
    <t>S948C48202</t>
  </si>
  <si>
    <t>HQ+HQ22211430002 MICAdhesive DS</t>
  </si>
  <si>
    <t>S948C48143</t>
  </si>
  <si>
    <t>HQ+HQ21404660002+MIC RUBBER GL</t>
  </si>
  <si>
    <t>S948C48242</t>
  </si>
  <si>
    <t>HQ+HQ20321076002+REC AAC</t>
  </si>
  <si>
    <t>S948C49304</t>
  </si>
  <si>
    <t>HQ21404757002+SIM tary DS BLK NEW HL</t>
  </si>
  <si>
    <t>S948C48137</t>
  </si>
  <si>
    <t>HQ+HQ21404663002+AIODU RUBBER GL</t>
  </si>
  <si>
    <t>S948C48174</t>
  </si>
  <si>
    <t>HQ+HQ21212538002+REAR  LENS LESU</t>
  </si>
  <si>
    <t>S948C48118</t>
  </si>
  <si>
    <t>HQ+HQ21300271002 +cable line 102BIYING</t>
  </si>
  <si>
    <t>S948C48182</t>
  </si>
  <si>
    <t>HQ+HQ22202219002+fps foam DS</t>
  </si>
  <si>
    <t>S948C48147</t>
  </si>
  <si>
    <t>HQ+HQ20900647002+FPS BTB spring GL</t>
  </si>
  <si>
    <t>S948C48141</t>
  </si>
  <si>
    <t>HQ+HQ21404661002+SUB MIC RUBBER  GL</t>
  </si>
  <si>
    <t>S948C48135</t>
  </si>
  <si>
    <t>HQ+HQ21404664002 FPS BTB RUBBER  GL</t>
  </si>
  <si>
    <t>S948C48192</t>
  </si>
  <si>
    <t>HQ+HQ22231644002+cable line mylar DS</t>
  </si>
  <si>
    <t>S948C48223</t>
  </si>
  <si>
    <t>HQ+HQ22110433002+Screws SILVER PG</t>
  </si>
  <si>
    <t>S948C48224</t>
  </si>
  <si>
    <t>HQ+HQ22110434002+Screws  BLACK PG</t>
  </si>
  <si>
    <t>S948C48244</t>
  </si>
  <si>
    <t>HQ+HQ20330550002 BOX AAC</t>
  </si>
  <si>
    <t>S948C48139</t>
  </si>
  <si>
    <t>HQ+HQ21404662002+USB RUBBER GL</t>
  </si>
  <si>
    <t>S948C48184</t>
  </si>
  <si>
    <t>HQ+HQ21941617002+cam foam DS</t>
  </si>
  <si>
    <t>S948C48117</t>
  </si>
  <si>
    <t>HQ+HQ21300269002+cable line 105 BIYING</t>
  </si>
  <si>
    <t>S948C49311</t>
  </si>
  <si>
    <t>HQ21404753002+RUBBER GL</t>
  </si>
  <si>
    <t>S948C48122</t>
  </si>
  <si>
    <t>HQ+HQ22002624002+link  FPC LIANJUE</t>
  </si>
  <si>
    <t>S948C48243</t>
  </si>
  <si>
    <t>HQ+HQ20321075002+REC HS</t>
  </si>
  <si>
    <t>S948C49306</t>
  </si>
  <si>
    <t>HQ21404760002+SIM tary DS BLK NEW JEM</t>
  </si>
  <si>
    <t>S948C48175</t>
  </si>
  <si>
    <t>HQ+HQ21212539002+REAR  LENS  ZUBAO</t>
  </si>
  <si>
    <t>S948C48193</t>
  </si>
  <si>
    <t>HQ+HQ22231645002+cable line Mylar JJT</t>
  </si>
  <si>
    <t>S948C48245</t>
  </si>
  <si>
    <t>HQ+HQ20330549002 BOX QS</t>
  </si>
  <si>
    <t>S948C48185</t>
  </si>
  <si>
    <t>HQ+HQ21941618002+cam foam  JJT</t>
  </si>
  <si>
    <t>S948C48204</t>
  </si>
  <si>
    <t>HQ+HQ22211432002 SUB MICAdhesive DS</t>
  </si>
  <si>
    <t>S948C48205</t>
  </si>
  <si>
    <t>HQ+HQ22211433002  SUB  MICAdhesive JJT</t>
  </si>
  <si>
    <t>S948C48203</t>
  </si>
  <si>
    <t>HQ+HQ22211431002 MICAdhesive JJT</t>
  </si>
  <si>
    <t>SA18C30105</t>
  </si>
  <si>
    <t>ACCY,AC ADPTR,5/V/12V,3A,18W,AR,SC-56MS</t>
  </si>
  <si>
    <t>SA78C46680</t>
  </si>
  <si>
    <t>XCVR,SAPH BLU,XT1970-2 4+128 AR SS PLT</t>
  </si>
  <si>
    <t>SA18C30101</t>
  </si>
  <si>
    <t>ACCY,AC ADPTR,5/9/12V,3A,18W,EU,SC-52MS</t>
  </si>
  <si>
    <t>EU</t>
  </si>
  <si>
    <t>HQ60407417000</t>
    <phoneticPr fontId="27" type="noConversion"/>
  </si>
  <si>
    <t>Receiver</t>
  </si>
  <si>
    <t>HQ20321076000</t>
  </si>
  <si>
    <t>HQ20321076002</t>
  </si>
  <si>
    <t>听筒</t>
  </si>
  <si>
    <t>HQ20330550000</t>
  </si>
  <si>
    <t>HQ20330550002</t>
  </si>
  <si>
    <t>扬声器</t>
  </si>
  <si>
    <t>HQ21300269000</t>
  </si>
  <si>
    <t>HQ21300269002</t>
  </si>
  <si>
    <t>射频线（黑色）</t>
  </si>
  <si>
    <t>HQ21300271000</t>
  </si>
  <si>
    <t>HQ21300271002</t>
  </si>
  <si>
    <t>射频线（白色）</t>
  </si>
  <si>
    <t>HQ22002592000</t>
  </si>
  <si>
    <t>HQ22002592002</t>
  </si>
  <si>
    <t>Black</t>
  </si>
  <si>
    <t>HQ21404757000</t>
  </si>
  <si>
    <t>HQ21404757002</t>
  </si>
  <si>
    <t>HQ21404758000</t>
  </si>
  <si>
    <t>HQ21404758002</t>
  </si>
  <si>
    <t>Blue</t>
  </si>
  <si>
    <t>HQ21404754000</t>
  </si>
  <si>
    <t>HQ21404754002</t>
  </si>
  <si>
    <t>HQ21404759000</t>
  </si>
  <si>
    <t>HQ21404759002</t>
  </si>
  <si>
    <t>HQ22110433000</t>
  </si>
  <si>
    <t>HQ22110433002</t>
  </si>
  <si>
    <t>螺丝（银色）</t>
  </si>
  <si>
    <t>HQ22110434000</t>
  </si>
  <si>
    <t>HQ22110434002</t>
  </si>
  <si>
    <t>螺丝（黑色）</t>
  </si>
  <si>
    <t>HQ21212538000</t>
  </si>
  <si>
    <t>HQ21212538002</t>
  </si>
  <si>
    <t>后摄镜片</t>
  </si>
  <si>
    <t>HQ21404664000</t>
  </si>
  <si>
    <t>HQ21404664002</t>
  </si>
  <si>
    <t>指纹BTB胶套</t>
  </si>
  <si>
    <t>HQ21404663000</t>
  </si>
  <si>
    <t>HQ21404663002</t>
  </si>
  <si>
    <t>耳机座胶套</t>
  </si>
  <si>
    <t>HQ21404662000</t>
  </si>
  <si>
    <t>HQ21404662002</t>
  </si>
  <si>
    <t>USB胶套</t>
  </si>
  <si>
    <t>HQ21404661000</t>
  </si>
  <si>
    <t>HQ21404661002</t>
  </si>
  <si>
    <t>辅MIC胶套</t>
  </si>
  <si>
    <t>HQ21404660000</t>
  </si>
  <si>
    <t>HQ21404660002</t>
  </si>
  <si>
    <t>主MIC胶套</t>
  </si>
  <si>
    <t>HQ21404752000</t>
  </si>
  <si>
    <t>HQ21404752002</t>
  </si>
  <si>
    <t>防水塞子</t>
  </si>
  <si>
    <t>HQ20900647000</t>
  </si>
  <si>
    <t>HQ20900647002</t>
  </si>
  <si>
    <t>指纹BTB钢片</t>
  </si>
  <si>
    <t>HQ21941617000</t>
  </si>
  <si>
    <t>HQ21941617002</t>
  </si>
  <si>
    <t>前摄导电布</t>
  </si>
  <si>
    <t>HQ22231644000</t>
  </si>
  <si>
    <t>HQ22231644002</t>
  </si>
  <si>
    <t>HQ22202219000</t>
  </si>
  <si>
    <t>HQ22202219002</t>
  </si>
  <si>
    <t>指纹接地泡棉</t>
  </si>
  <si>
    <t>HQ22211430000</t>
  </si>
  <si>
    <t>HQ22211430002</t>
  </si>
  <si>
    <t>MIC背胶</t>
  </si>
  <si>
    <t>HQ22211432000</t>
  </si>
  <si>
    <t>HQ22211432002</t>
  </si>
  <si>
    <t>Com exc. BR</t>
  </si>
  <si>
    <t>电池盖背胶</t>
  </si>
  <si>
    <t>电池盖摄像孔背胶</t>
  </si>
  <si>
    <t>指纹模组背胶</t>
  </si>
  <si>
    <t>ROW</t>
  </si>
  <si>
    <t>SB28C46677</t>
  </si>
  <si>
    <t>ASSY,BD KIT,XT1970-1 4+128 BR DS PLT</t>
  </si>
  <si>
    <t>S938C13180</t>
  </si>
  <si>
    <t>HQ+HQ12030045000+MIC_SPV0842LR5H-1</t>
  </si>
  <si>
    <t>MIC2301</t>
  </si>
  <si>
    <t>S938C17587</t>
  </si>
  <si>
    <t>HQ+HQ11960123000+SIM_connector</t>
  </si>
  <si>
    <t>S938C17590</t>
  </si>
  <si>
    <t>HQ+HQ11960124000+three_choose_two_T</t>
  </si>
  <si>
    <t>S938C17597</t>
  </si>
  <si>
    <t>HQ+HQ11960122000+three_choose_2_nona</t>
  </si>
  <si>
    <t>J2603</t>
  </si>
  <si>
    <t>J2601,J2712</t>
  </si>
  <si>
    <t>S938C47861</t>
  </si>
  <si>
    <t>HQ+HQ12007652002+PM-02_Shielding DL</t>
  </si>
  <si>
    <t>SH3005</t>
  </si>
  <si>
    <t>S938C47862</t>
  </si>
  <si>
    <t>HQ+HQ12007627002+SAR_Shielding DL</t>
  </si>
  <si>
    <t>SH3007</t>
  </si>
  <si>
    <t>S938C47863</t>
  </si>
  <si>
    <t>HQ+HQ12007626002+GPS_Shielding  DL</t>
  </si>
  <si>
    <t>SH3009</t>
  </si>
  <si>
    <t>S938C47864</t>
  </si>
  <si>
    <t>HQ+HQ12007625002+SMART PA_Shielding DL</t>
  </si>
  <si>
    <t>SH3003</t>
  </si>
  <si>
    <t>S938C47865</t>
  </si>
  <si>
    <t>HQ+HQ12007624002+5G_FEM_Shielding DL</t>
  </si>
  <si>
    <t>SH3010</t>
  </si>
  <si>
    <t>S938C47866</t>
  </si>
  <si>
    <t>HQ+HQ12007622002+WIFI_Shielding DL</t>
  </si>
  <si>
    <t>SH3011</t>
  </si>
  <si>
    <t>S938C47867</t>
  </si>
  <si>
    <t>HQ+HQ12007621002+UFS_Cover DL</t>
  </si>
  <si>
    <t>SH3008+</t>
  </si>
  <si>
    <t>S938C47868</t>
  </si>
  <si>
    <t>HQ+HQ12007620002+BB_Cover DL</t>
  </si>
  <si>
    <t>SH3002+</t>
  </si>
  <si>
    <t>S938C47869</t>
  </si>
  <si>
    <t>HQ+HQ12007619002+UFS_Frame DL</t>
  </si>
  <si>
    <t>SH3008</t>
  </si>
  <si>
    <t>S938C47870</t>
  </si>
  <si>
    <t>HQ+HQ12007618002+BB_FrameDL</t>
  </si>
  <si>
    <t>SH3002</t>
  </si>
  <si>
    <t>S938C47871</t>
  </si>
  <si>
    <t>HQ+HQ12007617002+RF_Shielding_DL</t>
  </si>
  <si>
    <t>SH3006</t>
  </si>
  <si>
    <t>S938C47872</t>
  </si>
  <si>
    <t>HQ+HQ12007616002+RF_APT_Shielding DL</t>
  </si>
  <si>
    <t>SH3001</t>
  </si>
  <si>
    <t>S938C47873</t>
  </si>
  <si>
    <t>HQ+HQ12007615002+PA_Shielding DL</t>
  </si>
  <si>
    <t>SH3004</t>
  </si>
  <si>
    <t>S938C47874</t>
  </si>
  <si>
    <t>HQ+HQ11950172000+Audio jack JST</t>
  </si>
  <si>
    <t>J2302</t>
  </si>
  <si>
    <t>S938C47877</t>
  </si>
  <si>
    <t>HQ+HQ11910487000+Board the linker  LS</t>
  </si>
  <si>
    <t>J2701</t>
  </si>
  <si>
    <t>S938C47878</t>
  </si>
  <si>
    <t>HQ+HQ11910471000+Board the linker Panaso</t>
  </si>
  <si>
    <t>J2702</t>
  </si>
  <si>
    <t>S938C47879</t>
  </si>
  <si>
    <t>HQ+HQ11910461000+Board the linker JAE</t>
  </si>
  <si>
    <t>U1501</t>
  </si>
  <si>
    <t>U4201</t>
  </si>
  <si>
    <t>SP68C47738</t>
  </si>
  <si>
    <t>ASSY,DTR  BRD,Robusta2 BR DS Sub</t>
  </si>
  <si>
    <t>J201</t>
  </si>
  <si>
    <t>指纹模组（黑）</t>
  </si>
  <si>
    <t>指纹模组（蓝）</t>
  </si>
  <si>
    <t xml:space="preserve"> HQ31607577000</t>
    <phoneticPr fontId="27" type="noConversion"/>
  </si>
  <si>
    <t>HQ31607568000</t>
    <phoneticPr fontId="27" type="noConversion"/>
  </si>
  <si>
    <t>HQ31607574000</t>
    <phoneticPr fontId="27" type="noConversion"/>
  </si>
  <si>
    <t>HQ31607576000</t>
    <phoneticPr fontId="27" type="noConversion"/>
  </si>
  <si>
    <t>HQ31607572000</t>
    <phoneticPr fontId="27" type="noConversion"/>
  </si>
  <si>
    <t>显示屏组件（黑）</t>
  </si>
  <si>
    <t>HQ31607568000</t>
  </si>
  <si>
    <t>显示屏组件（蓝）</t>
  </si>
  <si>
    <t>LATAM DS</t>
  </si>
  <si>
    <t>HQ31607574000</t>
  </si>
  <si>
    <t>LATAM SS</t>
  </si>
  <si>
    <t>HQ31607576000</t>
  </si>
  <si>
    <t>Super ROW DS</t>
  </si>
  <si>
    <t>HQ31607572000</t>
  </si>
  <si>
    <t>HQ31607577000</t>
  </si>
  <si>
    <t>HQ31607567000</t>
    <phoneticPr fontId="27" type="noConversion"/>
  </si>
  <si>
    <t>HQ31607567000</t>
  </si>
  <si>
    <t>小板组件</t>
  </si>
  <si>
    <t>HQ31607575000</t>
    <phoneticPr fontId="27" type="noConversion"/>
  </si>
  <si>
    <t>HQ31607573000</t>
    <phoneticPr fontId="27" type="noConversion"/>
  </si>
  <si>
    <t>HQ31607570000</t>
    <phoneticPr fontId="27" type="noConversion"/>
  </si>
  <si>
    <t>HQ31607575000</t>
  </si>
  <si>
    <t>后壳组件（黑）</t>
  </si>
  <si>
    <t>HQ31607573000</t>
  </si>
  <si>
    <t>后壳组件（蓝）</t>
  </si>
  <si>
    <t>电池盖组件（黑）</t>
  </si>
  <si>
    <t>HQ31607570000</t>
  </si>
  <si>
    <t>电池盖组件（蓝）</t>
  </si>
  <si>
    <t>HQ31607571000</t>
  </si>
  <si>
    <t>DS卡托（黑）</t>
  </si>
  <si>
    <t>SS卡托（黑）</t>
  </si>
  <si>
    <t>DS卡托（蓝）</t>
  </si>
  <si>
    <t>SS卡托（蓝）</t>
  </si>
  <si>
    <t>S948C49303</t>
  </si>
  <si>
    <t>HQ21404758002+SIM tray SS BLK  NEW HL</t>
  </si>
  <si>
    <t>HQ21404754002+SIM tary DS BLUNEW HL</t>
  </si>
  <si>
    <t>S948C49308</t>
  </si>
  <si>
    <t>HQ21404759002+SIM tray SS BLU NEW HL</t>
  </si>
  <si>
    <t>S948C49307</t>
  </si>
  <si>
    <t>SA78C46675  Black  4+128G  DS</t>
  </si>
  <si>
    <t>SA78C46676  Blue  4+128G  DS</t>
  </si>
  <si>
    <t>HQ23201412000</t>
  </si>
  <si>
    <t>ZKL1881AAA601AAA_全贴合_OCA_1.93 mm_多点_incell_黑色_熊猫_COF_6.35_1080*2520_IPS_420_全视角_HX83112A_天马_天马_欧菲_BB+BB_试产自采</t>
  </si>
  <si>
    <t>HQ22002596000</t>
  </si>
  <si>
    <t>KL1881A_SIDEKEY-FPC_FPC组件</t>
  </si>
  <si>
    <t>HQ22002699000</t>
  </si>
  <si>
    <t>KL1881A_P/L Sensor（BH1726-ZE2）_FPC组件</t>
  </si>
  <si>
    <t>HQ20704668000</t>
  </si>
  <si>
    <t>ZKL1881AAA601AAA_A壳(组件)_Ceramic Black_不含天线_格林</t>
  </si>
  <si>
    <t>HQ20801108000</t>
  </si>
  <si>
    <t>ZKL1881AAA601AAA_前壳装饰件_装饰件_黑色_注塑_格林</t>
  </si>
  <si>
    <t>HQ20900648000</t>
  </si>
  <si>
    <t>ZKL1881AAA601AAA_音量键固定钢片组件_五金件_冲压_格林</t>
  </si>
  <si>
    <t>HQ21007643000</t>
  </si>
  <si>
    <t>ZKL1881AAA601AAA_电源键_black_CNC_展志</t>
  </si>
  <si>
    <t>HQ21007641000</t>
  </si>
  <si>
    <t>ZKL1881AAA601AAA_音量键_Black_CNC_展志</t>
  </si>
  <si>
    <t>HQ22231641000</t>
  </si>
  <si>
    <t>绝缘胶布_12.5 mm*12 mm*0.1 mm_异形_无丝印_P/L-sensor密封mylar（主板侧/LCD仓）_东上</t>
  </si>
  <si>
    <t>HQ22202229000</t>
  </si>
  <si>
    <t>泡棉_152.2*67*0.15_异形_LCD缓冲泡棉_东上</t>
  </si>
  <si>
    <t>HQ22202231000</t>
  </si>
  <si>
    <t>泡棉_φ15*0.5_圆形_前摄密封泡棉_东上</t>
  </si>
  <si>
    <t>HQ22211425000</t>
  </si>
  <si>
    <t>ZKL1881AAA601AAA_双面胶_LCM FPC接地导电双面背胶_5 mm*18 mm*0.05 mm_异形_东上</t>
  </si>
  <si>
    <t>HQ21900964000</t>
  </si>
  <si>
    <t>导电泡棉_14 mm*4 mm*0.35 mm_0.7 mm_异形_LCM接地导电泡棉_东上</t>
  </si>
  <si>
    <t>HQ22261294000</t>
  </si>
  <si>
    <t>LCD仓散热石墨片_119.5 mm*67 mm*0.05 mm_异形_中易碳素</t>
  </si>
  <si>
    <t>HQ22231673000</t>
  </si>
  <si>
    <t>绝缘胶布_9.7 mm*4.2 mm*0.1 mm_方形_无丝印_耳机密封麦拉_东上</t>
  </si>
  <si>
    <t>前壳组件组件--格林(HQ31300781000)</t>
    <phoneticPr fontId="27" type="noConversion"/>
  </si>
  <si>
    <t>前壳组件组件--联懋(HQ31300782000)</t>
    <phoneticPr fontId="27" type="noConversion"/>
  </si>
  <si>
    <t>HQ20704669000</t>
  </si>
  <si>
    <t>ZKL1881AAA601AAB_A壳(组件)_Sapphire Blue_不含天线_格林</t>
  </si>
  <si>
    <t>HQ21007677000</t>
  </si>
  <si>
    <t>ZKL1881AAA601AAB_电源键_Dark Sapphire_CNC_展志</t>
  </si>
  <si>
    <t>HQ21007678000</t>
  </si>
  <si>
    <t>ZKL1881AAA601AAB_音量键_Dark Sapphire_CNC_展志</t>
  </si>
  <si>
    <t>HQ3120A774000</t>
    <phoneticPr fontId="27" type="noConversion"/>
  </si>
  <si>
    <t>KL1881A_MB_S5E9609_128+4_V2_PCBA</t>
    <phoneticPr fontId="27" type="noConversion"/>
  </si>
  <si>
    <t>HQ22261295000</t>
    <phoneticPr fontId="27" type="noConversion"/>
  </si>
  <si>
    <t>HQ22261297000</t>
    <phoneticPr fontId="27" type="noConversion"/>
  </si>
  <si>
    <t>M</t>
    <phoneticPr fontId="27" type="noConversion"/>
  </si>
  <si>
    <t>HQ21900960000</t>
    <phoneticPr fontId="27" type="noConversion"/>
  </si>
  <si>
    <t>HQ3120A784000</t>
    <phoneticPr fontId="27" type="noConversion"/>
  </si>
  <si>
    <t>KL1881B_MB_S5E9609_128+4_V2_PCBA</t>
    <phoneticPr fontId="27" type="noConversion"/>
  </si>
  <si>
    <t>HQ3120A779000</t>
    <phoneticPr fontId="27" type="noConversion"/>
  </si>
  <si>
    <t>KL1881C_MB_S5E9609_128+4_V2_PCBA</t>
    <phoneticPr fontId="27" type="noConversion"/>
  </si>
  <si>
    <t>HQ3120A787000</t>
    <phoneticPr fontId="27" type="noConversion"/>
  </si>
  <si>
    <t>KL1881D_MB_S5E9609_128+4_V2_PCBA</t>
    <phoneticPr fontId="27" type="noConversion"/>
  </si>
  <si>
    <t>HQ3120AC25000</t>
    <phoneticPr fontId="27" type="noConversion"/>
  </si>
  <si>
    <t>KL1881A_KB_S5E9609_128+4_V3_PCBA</t>
    <phoneticPr fontId="27" type="noConversion"/>
  </si>
  <si>
    <t>HQ20604002000</t>
    <phoneticPr fontId="27" type="noConversion"/>
  </si>
  <si>
    <t>HQ22261318000</t>
    <phoneticPr fontId="27" type="noConversion"/>
  </si>
  <si>
    <t>后壳售后包材</t>
    <phoneticPr fontId="27" type="noConversion"/>
  </si>
  <si>
    <t>HQ20714445000</t>
    <phoneticPr fontId="27" type="noConversion"/>
  </si>
  <si>
    <t>HQ31607571000</t>
    <phoneticPr fontId="27" type="noConversion"/>
  </si>
  <si>
    <t>HQ20746034000</t>
    <phoneticPr fontId="27" type="noConversion"/>
  </si>
  <si>
    <t>HQ22202225000</t>
    <phoneticPr fontId="27" type="noConversion"/>
  </si>
  <si>
    <t>HQ22202331000</t>
    <phoneticPr fontId="27" type="noConversion"/>
  </si>
  <si>
    <t>HQ22261299000</t>
    <phoneticPr fontId="27" type="noConversion"/>
  </si>
  <si>
    <t>HQ22231648000</t>
    <phoneticPr fontId="27" type="noConversion"/>
  </si>
  <si>
    <t>电池盖售后包材</t>
    <phoneticPr fontId="27" type="noConversion"/>
  </si>
  <si>
    <t>HQ20746037000</t>
    <phoneticPr fontId="27" type="noConversion"/>
  </si>
  <si>
    <t>V1.0</t>
  </si>
  <si>
    <t>Frist version Release.</t>
  </si>
  <si>
    <t>Li Xiaowei</t>
  </si>
  <si>
    <t>SA78C46679  Black  4+128G  SS</t>
  </si>
  <si>
    <t>SA78C46680  Blue  4+128G  SS</t>
  </si>
  <si>
    <t>主板组件BR</t>
  </si>
  <si>
    <t>主板组件LA DS</t>
  </si>
  <si>
    <t>主板组件LA SS</t>
  </si>
  <si>
    <t>主板组件ROW DS</t>
  </si>
  <si>
    <t>Robusta2 TPLCM BLK HQ31607577000 CS</t>
  </si>
  <si>
    <t>Robusta2 TPLCM BLU HQ31607568000 CS</t>
  </si>
  <si>
    <t>Robusta2 MB 4+128 LA DS HQ31607574000 CS</t>
  </si>
  <si>
    <t>Robusta2 MB 4+128 LA SS HQ31607576000 CS</t>
  </si>
  <si>
    <t>Robusta2 MB 4+128 ROW DS HQ31607572000 CS</t>
  </si>
  <si>
    <t>Robusta2 MB 4+128 ROW SS HQ31607569000 CS</t>
  </si>
  <si>
    <t>Robusta2 Sub BRD HQ31607567000 CS</t>
  </si>
  <si>
    <t>Robusta2 Bcover BLK HQ31607575000 CS</t>
  </si>
  <si>
    <t>Robusta2 Bcover BLU HQ31607573000 CS</t>
  </si>
  <si>
    <t>Robusta2 Battcover BLK HQ31607571000 CS</t>
  </si>
  <si>
    <t>Robusta2 Battcover BLU HQ31607570000 CS</t>
  </si>
  <si>
    <t>5D68C14351</t>
  </si>
  <si>
    <t>5D68C14352</t>
  </si>
  <si>
    <t>5B28C14353</t>
  </si>
  <si>
    <t>5B28C14354</t>
  </si>
  <si>
    <t>5B28C14355</t>
  </si>
  <si>
    <t>5B28C14356</t>
  </si>
  <si>
    <t>5P68C14357</t>
  </si>
  <si>
    <t>5S58C14358</t>
  </si>
  <si>
    <t>5S58C14359</t>
  </si>
  <si>
    <t>5S58C14360</t>
  </si>
  <si>
    <t>5S58C14361</t>
  </si>
  <si>
    <t>SA78C45126</t>
  </si>
  <si>
    <t>XCVR,BLK,XT1970-1 4+128G DS 3T</t>
  </si>
  <si>
    <t>SA78C45131</t>
  </si>
  <si>
    <t>XCVR,BLU,XT1970-3 4+128G DS 3T</t>
  </si>
  <si>
    <t>SA78C45130</t>
  </si>
  <si>
    <t>XCVR,BLK,XT1970-3 4+128G DS 3T</t>
  </si>
  <si>
    <t>LA DS</t>
  </si>
  <si>
    <t>LA&amp;AR SS</t>
  </si>
  <si>
    <t>SA78C45126  Black  4+128G  DS</t>
  </si>
  <si>
    <t>SA78C45131  Blue  4+128G  DS</t>
  </si>
  <si>
    <t>SA78C45130  Black 4+128G  DS</t>
  </si>
  <si>
    <t>HQ20321075002</t>
  </si>
  <si>
    <t>HQ20330549002</t>
  </si>
  <si>
    <t>HQ21404760002</t>
  </si>
  <si>
    <t>HQ22002624002</t>
  </si>
  <si>
    <t>HQ21212539002</t>
  </si>
  <si>
    <t>HQ20714402000</t>
  </si>
  <si>
    <t>HQ21404753002</t>
  </si>
  <si>
    <t>HQ21941618002</t>
  </si>
  <si>
    <t>HQ22231645002</t>
  </si>
  <si>
    <t>HQ22211431002</t>
  </si>
  <si>
    <t>HQ22211433002</t>
  </si>
  <si>
    <t>S978C49143</t>
  </si>
  <si>
    <t>HQ+HQ60406046002+Device IMEI LB DL CKD</t>
  </si>
  <si>
    <t>HQ60406046002</t>
  </si>
  <si>
    <t>HQ60406046000</t>
  </si>
  <si>
    <t>5D78C13600</t>
  </si>
  <si>
    <t>HQ22280344000</t>
  </si>
  <si>
    <t>OsloM Motor Adh_HQ22280344000 CS</t>
  </si>
  <si>
    <t>电池背胶左</t>
  </si>
  <si>
    <t>电池背胶右</t>
  </si>
  <si>
    <t>SuprROW DS</t>
  </si>
  <si>
    <t>5D78C14371</t>
  </si>
  <si>
    <t>5D78C14372</t>
  </si>
  <si>
    <t>5D78C14373</t>
  </si>
  <si>
    <t>5D78C14374</t>
  </si>
  <si>
    <t>5D78C14375</t>
  </si>
  <si>
    <t>5D78C14376</t>
  </si>
  <si>
    <t>S928C30781</t>
  </si>
  <si>
    <t>HQ60321158000</t>
  </si>
  <si>
    <t>HQ+HQ60321158000+Cable NO Sculpture_Saib</t>
  </si>
  <si>
    <t>S928C46178</t>
  </si>
  <si>
    <t>HQ+HQ60302768000+MOTO_ONE Earphone</t>
  </si>
  <si>
    <t>HQ60302768000</t>
  </si>
  <si>
    <t>空白标签_31.5*28_T-RHTLW50J+RP(K100206)双层PET_德龙</t>
  </si>
  <si>
    <t>前壳组件组件--格林(HQ31300783000)</t>
  </si>
  <si>
    <t>前壳组件组件--联懋(HQ31300784000)</t>
  </si>
  <si>
    <t>印刷标签_φ3.0*0.15mm_3M5559_1C_MOTO防水标签_XX_华冠</t>
  </si>
  <si>
    <t>Top面屏蔽盖散热石墨片_50 mm*50 mm*0.05 mm_异形_中易碳素</t>
  </si>
  <si>
    <t>btm面屏蔽罩导热铜箔_52 mm*50 mm*0.05 mm_异形_中易碳素</t>
  </si>
  <si>
    <t>导电泡棉_8 mm*8 mm*8 mm_0.5 mm_异形_后摄（5M）接地导电泡棉_东上</t>
  </si>
  <si>
    <t>ZKL1881AAA601AAA_B壳(组件)_黑色_含天线_B壳上_格林</t>
  </si>
  <si>
    <t>ZKL1881AAA601AAA_天线组件(内置)_NFC天线_弹片_13.56MHZ</t>
  </si>
  <si>
    <t xml:space="preserve"> 散热膜_11 mm*7 mm*0.3 mm_异形_指纹隔热泡棉_垒石</t>
  </si>
  <si>
    <t>ZKL1881AAA601AAB_B壳(组件)_Camera Deco Dark Sapphire_含天线_B壳上_格林</t>
  </si>
  <si>
    <t>ZKL1881BAA601AAB_电池盖(组件)_黑色 康宁玻璃_不含天线_亚华</t>
  </si>
  <si>
    <t>泡棉_45*30*0.5_异形_电池支撑泡棉_东上</t>
  </si>
  <si>
    <t>泡棉_50*30*0.3_异形_电池支撑泡棉2_东上</t>
  </si>
  <si>
    <t>电池盖散热石墨片_90 mm*50 mm*0.05 mm_异形_中易碳素</t>
  </si>
  <si>
    <t>绝缘胶布_50 mm*20 mm*0.1 mm_异形_无丝印_电池盖镭雕保护mylar_东上</t>
  </si>
  <si>
    <t>ZKL1881BAA601AAB_电池盖(组件)_蓝色  康宁玻璃_不含天线_亚华</t>
  </si>
  <si>
    <t>0TK1/QSO</t>
  </si>
  <si>
    <t>HQ22280453000</t>
  </si>
  <si>
    <t>HQ22280451000</t>
  </si>
  <si>
    <t>HQ22280456000</t>
  </si>
  <si>
    <t>HQ22280452000</t>
  </si>
  <si>
    <t>HQ22280454000</t>
  </si>
  <si>
    <t>Robusta2 CamLens Adh HQ22280454000 CS</t>
  </si>
  <si>
    <t>Robusta2 Inlay CamCircle Adh HQ22280453000</t>
  </si>
  <si>
    <t>Robusta2 BattCVR Adh HQ22280451000 CS</t>
  </si>
  <si>
    <t>Robusta2 Batt Adh Right HQ22280456000 CS</t>
  </si>
  <si>
    <t>Robusta2 Batt Adh Left HQ22280452000 CS</t>
  </si>
  <si>
    <t>HQV0610241000</t>
  </si>
  <si>
    <t>HQV0610242000</t>
  </si>
  <si>
    <t>HQV0610240000</t>
  </si>
  <si>
    <t>HQ3120AC26000</t>
  </si>
  <si>
    <t>KL1881A_FLB_S5E9609_128+4_V3_PCBA</t>
  </si>
  <si>
    <t>HQV0610107000</t>
  </si>
  <si>
    <t>HQ22261421002</t>
  </si>
  <si>
    <t>后闪与铜块导热硅胶</t>
  </si>
  <si>
    <t>S948C51383</t>
  </si>
  <si>
    <t>HQ22261421002+Thermal silica  ZYTS</t>
  </si>
  <si>
    <t>S948C51382</t>
  </si>
  <si>
    <t>HQ22261406002+Thermal silica  LS</t>
  </si>
  <si>
    <t>HQ22261406002</t>
  </si>
  <si>
    <t>HQ22261406000</t>
  </si>
  <si>
    <t>Item Number</t>
  </si>
  <si>
    <t>Component Name</t>
  </si>
  <si>
    <t>TP LCM assy</t>
  </si>
  <si>
    <t>Link FPC</t>
  </si>
  <si>
    <t>Cable mylar</t>
  </si>
  <si>
    <t>Front camera</t>
  </si>
  <si>
    <t>Rear camera</t>
  </si>
  <si>
    <t>B cover assy</t>
  </si>
  <si>
    <t>Audio rubber</t>
  </si>
  <si>
    <t>SUB MIC rubber</t>
  </si>
  <si>
    <t>Screw (black)</t>
  </si>
  <si>
    <t>Battery cover assy</t>
  </si>
  <si>
    <t>Screw (silver)</t>
  </si>
  <si>
    <t>MB assy</t>
  </si>
  <si>
    <t>Fingerprint module</t>
  </si>
  <si>
    <t>SIM tray</t>
  </si>
  <si>
    <t>FPS BTB rubber</t>
  </si>
  <si>
    <t>USB rubber</t>
  </si>
  <si>
    <t>MIC rubber</t>
  </si>
  <si>
    <t>Speaker Box</t>
  </si>
  <si>
    <t>KB</t>
  </si>
  <si>
    <t>N/A</t>
  </si>
  <si>
    <t>V1.1</t>
  </si>
  <si>
    <t>PAFB0011PL</t>
  </si>
  <si>
    <t>MOTO Phone XT1970-3 PL 4+128G BE DS</t>
    <phoneticPr fontId="8" type="noConversion"/>
  </si>
  <si>
    <t>PAFB0009PL</t>
    <phoneticPr fontId="8" type="noConversion"/>
  </si>
  <si>
    <t>MOTO Phone XT1970-3 PL 4+128G BL DS</t>
    <phoneticPr fontId="8" type="noConversion"/>
  </si>
  <si>
    <t>PAFB0010PL</t>
  </si>
  <si>
    <t>MOTO Phone XT1970-3 PL 4+128G BE DS PAI</t>
    <phoneticPr fontId="8" type="noConversion"/>
  </si>
  <si>
    <t>PAFB0012PL</t>
  </si>
  <si>
    <t>MOTO Phone XT1970-3 PL 4+128G BL DS PAI</t>
    <phoneticPr fontId="8" type="noConversion"/>
  </si>
  <si>
    <t>PAFB0013GB</t>
  </si>
  <si>
    <t>MOTO Phone XT1970-3 GB 4+128G BE DS</t>
  </si>
  <si>
    <t>United Kingdom</t>
  </si>
  <si>
    <t>Poland</t>
  </si>
  <si>
    <t>PL</t>
  </si>
  <si>
    <t>GB</t>
  </si>
  <si>
    <t>SM38C41680</t>
  </si>
  <si>
    <t>MEM,LPDDR,4GB,BGA,320PINS,K4UBE3D4AM-CGC</t>
  </si>
  <si>
    <t>SC98C28399</t>
  </si>
  <si>
    <t>SC98C44296</t>
  </si>
  <si>
    <t>SC98C44297</t>
  </si>
  <si>
    <t>SC98C42825</t>
  </si>
  <si>
    <t>SC98C42822</t>
  </si>
  <si>
    <t>SC98C44299</t>
  </si>
  <si>
    <t>SC98C47131</t>
  </si>
  <si>
    <t>SA18C30102</t>
  </si>
  <si>
    <t>ACCY,AC ADPTR,5/9/12V,3A,18W,UK,SC-53MS</t>
  </si>
  <si>
    <t>51016502003</t>
  </si>
  <si>
    <t>IC,XCVR,FC-FBGA,110PINS,S5M925DA02-L030</t>
  </si>
  <si>
    <t>IC,CHGR,WFP,25PINS,S2MCS02X01-6030</t>
  </si>
  <si>
    <t>IC,AUD PA,WLCSP,30PINS,Class D,CS35L41</t>
  </si>
  <si>
    <t>IC,NFC,FBGA,64PINS,S3NRN81XC1-YT30</t>
  </si>
  <si>
    <t>IC,AUD CDC,WLCSP,100PINS,LOW-POWER AU DS</t>
  </si>
  <si>
    <t>IC,CPU,FC-FBGA PoP,800PINS,S5E9609XL0-LA</t>
  </si>
  <si>
    <t>IC,WIFI MOD,WLCSP,71PIN,S5N5C20X00-6030</t>
  </si>
  <si>
    <t>IC,ALS,WSON,8PINS,BH1726NUC-Z</t>
  </si>
  <si>
    <t>1. Add 5 sales model for EU and UK.
2. Update ODM PN and Description of FPS adhesive 5D78C14375.
3. Update Exploded View and Item Numbers.
4. Add Charger SA18C30102 for UK.
5. Change Connector S938C17587 Part level from L3 to L2.5.
6. Update FRU BOM.</t>
  </si>
  <si>
    <t>Saudi Arabia</t>
  </si>
  <si>
    <t>PAFB0017SA</t>
  </si>
  <si>
    <t>Thailand</t>
  </si>
  <si>
    <t>PAFB0015TH</t>
  </si>
  <si>
    <t>PAFB0016SA</t>
  </si>
  <si>
    <t>MOTO Phone XT1970-3 SA 4+128G BE DS</t>
  </si>
  <si>
    <t>MOTO Phone XT1970-3 SA 4+128G BL DS</t>
  </si>
  <si>
    <t>PAFB0014TH</t>
  </si>
  <si>
    <t>MOTO Phone XT1970-3 TH 4+128G BE DS</t>
  </si>
  <si>
    <t>MOTO Phone XT1970-3 TH 4+128G BL DS</t>
  </si>
  <si>
    <t>TH</t>
  </si>
  <si>
    <t>SA</t>
  </si>
  <si>
    <t>CO</t>
  </si>
  <si>
    <t>Guatemala</t>
  </si>
  <si>
    <t>GT</t>
  </si>
  <si>
    <t>PAFC0012CO</t>
  </si>
  <si>
    <t>MOTOPhone XT1970-2 CO 4+128G BL SS CLARO</t>
  </si>
  <si>
    <t>PAFC0011GT</t>
  </si>
  <si>
    <t>MOTOPhone XT1970-2 GT 4+128G BL SSL TIGO</t>
  </si>
  <si>
    <t>PAFC0010GT</t>
  </si>
  <si>
    <t>MOTOPhone XT1970-2 GT 4+128G BE SSL TIGO</t>
  </si>
  <si>
    <t>SA18C30116</t>
  </si>
  <si>
    <t>S948C49305</t>
  </si>
  <si>
    <t>SA18C30121</t>
  </si>
  <si>
    <t>S948C49309</t>
  </si>
  <si>
    <t>SA18C30117</t>
  </si>
  <si>
    <t>SA18C30118</t>
  </si>
  <si>
    <t>UK/SA</t>
  </si>
  <si>
    <t>ACCY,AC ADPTR,5/9/12V,3A,18W,US,SC-51MC</t>
  </si>
  <si>
    <t>ACCY,AC ADPTR,5/9/12V,3A,18W,AR,SC-56MC</t>
  </si>
  <si>
    <t>ACCY,AC ADPTR,5/9/12V,3A,18W,EU,SC-52MC</t>
  </si>
  <si>
    <t>ACCY,AC ADPTR,5/9/12V,3A,18W,UK,SC-53MC</t>
  </si>
  <si>
    <t>S948C49310</t>
  </si>
  <si>
    <t>HQ21404761002+SIM tary DS BLU NEW JEM</t>
  </si>
  <si>
    <t>HQ21404761002</t>
  </si>
  <si>
    <t>HQ21404756002+SIM tary SS BLK NEW JEM</t>
  </si>
  <si>
    <t>HQ21404756002</t>
  </si>
  <si>
    <t>HQ21404755002+SIM tary SS BLU NEW JEM</t>
  </si>
  <si>
    <t>HQ21404755002</t>
  </si>
  <si>
    <t>V1.2</t>
  </si>
  <si>
    <t>HQ31607791000</t>
  </si>
  <si>
    <t>HQ20746034000</t>
  </si>
  <si>
    <t>HQ22202225000</t>
  </si>
  <si>
    <t>HQ22202331000</t>
  </si>
  <si>
    <t>HQ22261299000</t>
  </si>
  <si>
    <t>HQ22231648000</t>
  </si>
  <si>
    <t>电池盖售后包材</t>
  </si>
  <si>
    <t>HQ31607792000</t>
  </si>
  <si>
    <t>HQ20746037000</t>
  </si>
  <si>
    <t>HQ31607793000</t>
  </si>
  <si>
    <t>HQ31607794000</t>
  </si>
  <si>
    <t>HQ31607795000</t>
  </si>
  <si>
    <t>HQ31607796000</t>
  </si>
  <si>
    <t>HQ31607797000</t>
  </si>
  <si>
    <t>HQ31607798000</t>
  </si>
  <si>
    <t>APEM</t>
  </si>
  <si>
    <t>Etching Battery Cover</t>
  </si>
  <si>
    <t>BATCVR Robusta2 BLK Etch BR HQ31607791000</t>
  </si>
  <si>
    <t>BATCVR Robusta2 BLU Etch BR HQ31607792000</t>
  </si>
  <si>
    <t>BATCVR Robusta2 BLK Etch LA HQ31607793000</t>
  </si>
  <si>
    <t>BATCVR Robusta2 BLU Etch LA HQ31607794000</t>
  </si>
  <si>
    <t>BATCVR Robusta2 BLK Etch EU HQ31607795000</t>
  </si>
  <si>
    <t>BATCVR Robusta2 BLU Etch EU HQ31607796000</t>
  </si>
  <si>
    <t>BATCVR Robusta2 BLK Etch AP HQ31607797000</t>
  </si>
  <si>
    <t>BATCVR Robusta2 BLU Etch AP HQ31607798000</t>
  </si>
  <si>
    <t>镭雕电池盖 (Plain: 5S58C14360)</t>
  </si>
  <si>
    <t>镭雕电池盖 (Plain: 5S58C14361)</t>
  </si>
  <si>
    <t>5S58C14524</t>
  </si>
  <si>
    <t>5S58C14525</t>
  </si>
  <si>
    <t>5S58C14526</t>
  </si>
  <si>
    <t>5S58C14527</t>
  </si>
  <si>
    <t>5S58C14528</t>
  </si>
  <si>
    <t>5S58C14529</t>
  </si>
  <si>
    <t>5S58C14530</t>
  </si>
  <si>
    <t>5S58C14531</t>
  </si>
  <si>
    <t>2019/3/14 add</t>
  </si>
  <si>
    <t>1. Delete BR sales model PAFD0004BR as obsolete.
2. Add 3 sales model for LATAM and 4 sales model for APEM.
3. Add 8 etching battery cover in product matrix and L2 part list.
4. Add 4 charger second source SA18C30116/SA18C30121/SA18C30117/SA18C30118 in product matrix and L2 substitution list.
5. Add 3 simtray second source S948C49305/S948C49310/S948C49309.
6. Update FRU BOM.</t>
  </si>
  <si>
    <t>HQ22231780000</t>
  </si>
  <si>
    <t>绝缘胶布_7.2 mm*7.2 mm*0.05 mm_圆形_无丝印_前壳合金孔mylar_东上</t>
  </si>
  <si>
    <t>2019/3/14add</t>
  </si>
  <si>
    <t>V1.3</t>
  </si>
  <si>
    <t>HQ22280479000</t>
  </si>
  <si>
    <t>Robusta2 FPS Adh HQ22280479000 CS</t>
  </si>
  <si>
    <t>PAFC0013CA</t>
  </si>
  <si>
    <t>PAFC0014CA</t>
  </si>
  <si>
    <t>PAFC0015CA</t>
  </si>
  <si>
    <t>MOTO Phone XT1970-2 CA 4+128G BL SS BELL</t>
  </si>
  <si>
    <t>MOTOPhone XT1970-2CA 4+128G BL SS ROGERS</t>
  </si>
  <si>
    <t>MOTO Phone XT1970-2 CA 4+128G BL SS</t>
  </si>
  <si>
    <t>CA</t>
  </si>
  <si>
    <t>Canada</t>
  </si>
  <si>
    <t>SA78C45128</t>
  </si>
  <si>
    <t>XCVR,BLK,XT1970-2 4+128G SS 3T</t>
  </si>
  <si>
    <t>SA78C45128  Black  4+128G  SS</t>
  </si>
  <si>
    <t>主板组件 CA SS</t>
  </si>
  <si>
    <t>LATAM/CA</t>
  </si>
  <si>
    <t>1. Change ODM PN of FPS Adhesive 5D78C14375.
2. Update FRU BOM.</t>
  </si>
  <si>
    <t>Moto One Vision</t>
  </si>
  <si>
    <t>HQ31607963000</t>
  </si>
  <si>
    <t>Robusta2 MB 4+128 NA SS HQ31607963000 CS</t>
  </si>
  <si>
    <t>HQ3120A784000</t>
  </si>
  <si>
    <t>KL1881B_MB_S5E9609_128+4_V2_PCBA</t>
  </si>
  <si>
    <t>HQ22261295000</t>
  </si>
  <si>
    <t>HQ22261297000</t>
  </si>
  <si>
    <t>HQ21900960000</t>
  </si>
  <si>
    <t>SM38C48618</t>
  </si>
  <si>
    <t>S</t>
  </si>
  <si>
    <t>MEM,LPDDR,4GB,FBGA,320PINS</t>
  </si>
  <si>
    <t>5B28C14603</t>
  </si>
  <si>
    <t>V1.4</t>
  </si>
  <si>
    <t>1. Add 3 sales model PAFC0013CA/PAFC0014CA/PAFC0015CA for CA with new XCVR SA78C45128 and new MB 5B28C14603.
2. Change country info of etching battery cover 5S58C14526/5S58C14527 to LATAM&amp;CA.
3. Update refurbish rate and FRU BOM.</t>
  </si>
  <si>
    <t>V1.5</t>
  </si>
  <si>
    <t>PAFB0019RS</t>
  </si>
  <si>
    <t>PAFB0020RS</t>
  </si>
  <si>
    <t>MOTO Phone XT1970-3 RS 4+128G BE DS</t>
  </si>
  <si>
    <t>MOTO Phone XT1970-3 RS 4+128G BL DS</t>
  </si>
  <si>
    <t>Serbia</t>
  </si>
  <si>
    <t>RS</t>
  </si>
  <si>
    <t>PAFD0011SV</t>
  </si>
  <si>
    <t>MOTO Phone XT1970-1 SV 4+128G BE DS</t>
  </si>
  <si>
    <t>SV</t>
  </si>
  <si>
    <t>XCVR,BLU,XT1970-1 4+128G DS</t>
  </si>
  <si>
    <t>5A78C14620</t>
  </si>
  <si>
    <t>5A78C14620  Blue  4+128G  DS</t>
  </si>
  <si>
    <t>1. Add 4 sales models PAFD0011SV/PAFB0018GB/PAFB0020RS/PAFB0019RS.
2. Delete 2 Sales model PAFB0001FR/PAFB0005FR for FR.
3. Add new XCVR 5A78C14620 for LATAM, Blue color, DS (no special part added).</t>
  </si>
  <si>
    <t>SP69A6P0AX</t>
  </si>
  <si>
    <t>SP69A6P0AY</t>
  </si>
  <si>
    <t>SP69A6P0B0</t>
  </si>
  <si>
    <t>SP69A6P0B1</t>
  </si>
  <si>
    <t>PAFD0012AU</t>
  </si>
  <si>
    <t>MOTO Phone XT1970-1 AU 4+128G BL DS</t>
  </si>
  <si>
    <t>AU</t>
  </si>
  <si>
    <t>Australia</t>
  </si>
  <si>
    <t>SA18C30104</t>
  </si>
  <si>
    <t>ACCY,AC ADPTR,5/9/12V,3A,18W,AU,SC-55MS</t>
  </si>
  <si>
    <t>SA18C30120</t>
  </si>
  <si>
    <t>ACCY,AC ADPTR,5/9/12V,3A,18W,AU,SC-55MC</t>
  </si>
  <si>
    <t>PAFB0022IN</t>
  </si>
  <si>
    <t>MOTO Phone XT1970-3 IN 4+128G BL DS PLT</t>
  </si>
  <si>
    <t>IN</t>
  </si>
  <si>
    <t>India(EMS Build)</t>
  </si>
  <si>
    <t>PAFB0023IN</t>
  </si>
  <si>
    <t>MOTO Phone XT1970-3 IN 4+128G BE DS PLT</t>
  </si>
  <si>
    <t>SA78C46682</t>
  </si>
  <si>
    <t>XCVR,BLK Itidescent,XT1970-3 4+128 IN DS</t>
  </si>
  <si>
    <t>SA78C46683</t>
  </si>
  <si>
    <t>XCVR,SAPH BLU,XT1970-3 4+128 IN DS PLT</t>
  </si>
  <si>
    <t>SA18C30103</t>
  </si>
  <si>
    <t>ACCY,AC ADPTR,5/9/12V,3A,18W,IN,SC-54MS</t>
  </si>
  <si>
    <t>SA78C46682  Black 4+128G  DS</t>
  </si>
  <si>
    <t>SA78C46683  Blue  4+128G  DS</t>
  </si>
  <si>
    <t>PAFB0024GB</t>
  </si>
  <si>
    <t>MOTOPhone XT1970-3 GB 4+128G BL SSL VODA</t>
  </si>
  <si>
    <t>SA78C46832</t>
  </si>
  <si>
    <t>XCVR,Starry BLK,XT1970-3 4+128G SS 3T</t>
  </si>
  <si>
    <t>SA78C46832  Black  4+128G  SS</t>
  </si>
  <si>
    <t>ROW SS</t>
  </si>
  <si>
    <t>HQ31607569000</t>
  </si>
  <si>
    <t>主板组件ROW SS</t>
  </si>
  <si>
    <t>Super ROW SS</t>
  </si>
  <si>
    <t>Service Fixtures</t>
  </si>
  <si>
    <t>Fixture Description</t>
  </si>
  <si>
    <t>Supplier</t>
  </si>
  <si>
    <t>Models</t>
  </si>
  <si>
    <t>Image</t>
  </si>
  <si>
    <t>REQUIRED</t>
  </si>
  <si>
    <t>All</t>
  </si>
  <si>
    <t>AMS</t>
  </si>
  <si>
    <t>OPTIONAL</t>
  </si>
  <si>
    <t>Crystal Eng</t>
  </si>
  <si>
    <t>3-00-X3-10000</t>
  </si>
  <si>
    <t>3-00-X2-10000</t>
  </si>
  <si>
    <t>MR-M2-001-041</t>
  </si>
  <si>
    <t>Inlay adhesive alignment &amp; press</t>
  </si>
  <si>
    <t>Inlay Heating Plate</t>
  </si>
  <si>
    <t>Inlay Removal Insert</t>
  </si>
  <si>
    <t>V1.6</t>
  </si>
  <si>
    <t>1. Add 4 sales models PAFD0012AU/PAFB0022IN/PAFB0023IN/PAFB0024GB.
2. Delete Sales model PAFB0018GB as obsoleted.
3. Add 2 new XCVR SA78C46682/SA78C46683 and charger SA18C30103 for IN.
4. Add new XCVR SA78C46832 and new MB 5B28C14356 for UK (Super ROW, Black, SS).
5. Add charger main and second source SA18C30104/SA18C30120 for AU.</t>
  </si>
  <si>
    <t>S948C10232</t>
  </si>
  <si>
    <t>HQ+HQ22110131326+M1.4*2.5_NYLOK_SILVER</t>
  </si>
  <si>
    <t>HQ22110131326</t>
  </si>
  <si>
    <t>V1.7</t>
  </si>
  <si>
    <t>1. Delete sales model PAFB0000IS as OB.
2. Add screw S948C10232 and change screw S948C48224 quantity from 18 to 17.
3. Add fixtures.</t>
  </si>
  <si>
    <t>V1.8</t>
  </si>
  <si>
    <t>PAFD0013CO</t>
  </si>
  <si>
    <t>MOTO Phone XT1970-1 CO 4+128G BE DS</t>
  </si>
  <si>
    <t>Sapphire Gradient</t>
  </si>
  <si>
    <t>Bronze Gradient</t>
  </si>
  <si>
    <t>HQ22231844000</t>
  </si>
  <si>
    <t>S948C55352</t>
  </si>
  <si>
    <t>HQ22231844000+mylar DS</t>
  </si>
  <si>
    <t>BOSS柱mylar</t>
  </si>
  <si>
    <t>S948C55353</t>
  </si>
  <si>
    <t>HQ22231845000+mylar JJT</t>
  </si>
  <si>
    <t>HQ22231845000</t>
  </si>
  <si>
    <t>1. Add sales model PAFD0013CO.
2. Update sales model color description.
3. Add mylar main and second source S948C55352/S948C55353 (CR: PLCM-601).</t>
  </si>
  <si>
    <t>Sapphire Gradient/Bronze Gradient</t>
  </si>
  <si>
    <t>Version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</si>
</sst>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409]d/mmm/yy;@"/>
  </numFmts>
  <fonts count="38" x14ac:knownFonts="1">
    <font>
      <sz val="11"/>
      <color theme="1"/>
      <name val="Calibri"/>
      <family val="2"/>
      <charset val="134"/>
    </font>
    <font>
      <sz val="11"/>
      <color theme="1"/>
      <name val="等线"/>
      <family val="2"/>
      <scheme val="minor"/>
    </font>
    <font>
      <sz val="10"/>
      <color theme="1" tint="0.34998626667073579"/>
      <name val="等线"/>
      <family val="2"/>
      <scheme val="minor"/>
    </font>
    <font>
      <sz val="10"/>
      <color theme="1" tint="0.499984740745262"/>
      <name val="等线"/>
      <family val="2"/>
      <scheme val="minor"/>
    </font>
    <font>
      <b/>
      <sz val="28"/>
      <color theme="1"/>
      <name val="等线"/>
      <family val="2"/>
      <scheme val="minor"/>
    </font>
    <font>
      <b/>
      <sz val="36"/>
      <color theme="1"/>
      <name val="等线"/>
      <family val="2"/>
      <scheme val="minor"/>
    </font>
    <font>
      <sz val="36"/>
      <color theme="1"/>
      <name val="等线"/>
      <family val="2"/>
      <scheme val="minor"/>
    </font>
    <font>
      <b/>
      <sz val="18"/>
      <color rgb="FF7030A0"/>
      <name val="等线"/>
      <family val="2"/>
      <scheme val="minor"/>
    </font>
    <font>
      <b/>
      <sz val="18"/>
      <color theme="1"/>
      <name val="等线"/>
      <family val="2"/>
      <scheme val="minor"/>
    </font>
    <font>
      <sz val="14"/>
      <color rgb="FFFF0000"/>
      <name val="等线"/>
      <family val="2"/>
      <scheme val="minor"/>
    </font>
    <font>
      <sz val="14"/>
      <color theme="1"/>
      <name val="等线"/>
      <family val="2"/>
      <scheme val="minor"/>
    </font>
    <font>
      <sz val="12"/>
      <color theme="1"/>
      <name val="等线"/>
      <family val="2"/>
      <scheme val="minor"/>
    </font>
    <font>
      <sz val="10"/>
      <name val="Arial"/>
      <family val="2"/>
    </font>
    <font>
      <b/>
      <sz val="12"/>
      <color indexed="20"/>
      <name val="等线"/>
      <family val="2"/>
      <scheme val="minor"/>
    </font>
    <font>
      <b/>
      <sz val="14"/>
      <name val="等线"/>
      <family val="2"/>
      <scheme val="minor"/>
    </font>
    <font>
      <sz val="12"/>
      <name val="等线"/>
      <family val="2"/>
      <scheme val="minor"/>
    </font>
    <font>
      <sz val="14"/>
      <color rgb="FF0070C0"/>
      <name val="等线"/>
      <family val="2"/>
      <scheme val="minor"/>
    </font>
    <font>
      <b/>
      <sz val="11"/>
      <name val="等线"/>
      <family val="2"/>
      <scheme val="minor"/>
    </font>
    <font>
      <sz val="11"/>
      <name val="等线"/>
      <family val="2"/>
      <scheme val="minor"/>
    </font>
    <font>
      <sz val="11"/>
      <color rgb="FFFF0000"/>
      <name val="等线"/>
      <family val="2"/>
      <scheme val="minor"/>
    </font>
    <font>
      <sz val="11"/>
      <color theme="1"/>
      <name val="等线"/>
      <family val="2"/>
      <charset val="134"/>
      <scheme val="minor"/>
    </font>
    <font>
      <b/>
      <sz val="11"/>
      <color theme="1"/>
      <name val="Calibri"/>
      <family val="2"/>
    </font>
    <font>
      <b/>
      <sz val="11"/>
      <color rgb="FFFFC000"/>
      <name val="Calibri"/>
      <family val="2"/>
    </font>
    <font>
      <sz val="11"/>
      <name val="Calibri"/>
      <family val="2"/>
      <charset val="134"/>
    </font>
    <font>
      <b/>
      <sz val="14"/>
      <color rgb="FFFF0000"/>
      <name val="Calibri"/>
      <family val="2"/>
    </font>
    <font>
      <b/>
      <sz val="16"/>
      <color theme="4"/>
      <name val="Calibri"/>
      <family val="2"/>
    </font>
    <font>
      <sz val="11"/>
      <color rgb="FFFF0000"/>
      <name val="Calibri"/>
      <family val="2"/>
    </font>
    <font>
      <b/>
      <sz val="11"/>
      <color theme="4"/>
      <name val="Calibri"/>
      <family val="2"/>
    </font>
    <font>
      <sz val="12"/>
      <name val="宋体"/>
      <family val="3"/>
      <charset val="134"/>
    </font>
    <font>
      <sz val="11"/>
      <color theme="1"/>
      <name val="Calibri"/>
      <family val="2"/>
    </font>
    <font>
      <sz val="11"/>
      <name val="Calibri"/>
      <family val="2"/>
    </font>
    <font>
      <sz val="12"/>
      <name val="宋体"/>
      <family val="3"/>
      <charset val="134"/>
    </font>
    <font>
      <b/>
      <sz val="14"/>
      <color theme="4"/>
      <name val="Calibri"/>
      <family val="2"/>
    </font>
    <font>
      <sz val="11"/>
      <color theme="1"/>
      <name val="等线"/>
      <family val="2"/>
      <scheme val="minor"/>
    </font>
    <font>
      <b/>
      <sz val="24"/>
      <color indexed="12"/>
      <name val="Arial"/>
      <family val="2"/>
    </font>
    <font>
      <b/>
      <sz val="14"/>
      <name val="Arial"/>
      <family val="2"/>
    </font>
    <font>
      <sz val="12"/>
      <color theme="1"/>
      <name val="等线"/>
      <family val="3"/>
      <charset val="134"/>
      <scheme val="minor"/>
    </font>
    <font>
      <sz val="9"/>
      <name val="Calibri"/>
      <family val="2"/>
      <charset val="134"/>
    </font>
  </fonts>
  <fills count="15">
    <fill>
      <patternFill patternType="none"/>
    </fill>
    <fill>
      <patternFill patternType="gray125"/>
    </fill>
    <fill>
      <patternFill patternType="solid">
        <fgColor rgb="FF99CCFF"/>
        <bgColor indexed="64"/>
      </patternFill>
    </fill>
    <fill>
      <patternFill patternType="solid">
        <fgColor rgb="FFFFC000"/>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92D050"/>
        <bgColor indexed="64"/>
      </patternFill>
    </fill>
    <fill>
      <patternFill patternType="solid">
        <fgColor theme="4"/>
        <bgColor indexed="64"/>
      </patternFill>
    </fill>
    <fill>
      <patternFill patternType="solid">
        <fgColor theme="0" tint="-0.34998626667073579"/>
        <bgColor indexed="64"/>
      </patternFill>
    </fill>
    <fill>
      <patternFill patternType="solid">
        <fgColor rgb="FF6699FF"/>
        <bgColor indexed="64"/>
      </patternFill>
    </fill>
  </fills>
  <borders count="53">
    <border>
      <left/>
      <right/>
      <top/>
      <bottom/>
      <diagonal/>
    </border>
    <border>
      <left style="thick">
        <color rgb="FF7030A0"/>
      </left>
      <right/>
      <top style="thick">
        <color rgb="FF7030A0"/>
      </top>
      <bottom/>
      <diagonal/>
    </border>
    <border>
      <left/>
      <right/>
      <top style="thick">
        <color rgb="FF7030A0"/>
      </top>
      <bottom/>
      <diagonal/>
    </border>
    <border>
      <left/>
      <right style="thick">
        <color rgb="FF7030A0"/>
      </right>
      <top style="thick">
        <color rgb="FF7030A0"/>
      </top>
      <bottom/>
      <diagonal/>
    </border>
    <border>
      <left style="thick">
        <color rgb="FF7030A0"/>
      </left>
      <right/>
      <top/>
      <bottom/>
      <diagonal/>
    </border>
    <border>
      <left/>
      <right style="thick">
        <color rgb="FF7030A0"/>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ck">
        <color rgb="FF7030A0"/>
      </left>
      <right/>
      <top/>
      <bottom style="thick">
        <color rgb="FF7030A0"/>
      </bottom>
      <diagonal/>
    </border>
    <border>
      <left/>
      <right/>
      <top/>
      <bottom style="thick">
        <color rgb="FF7030A0"/>
      </bottom>
      <diagonal/>
    </border>
    <border>
      <left/>
      <right style="thick">
        <color rgb="FF7030A0"/>
      </right>
      <top/>
      <bottom style="thick">
        <color rgb="FF7030A0"/>
      </bottom>
      <diagonal/>
    </border>
    <border>
      <left style="thin">
        <color auto="1"/>
      </left>
      <right style="thin">
        <color indexed="64"/>
      </right>
      <top style="thin">
        <color auto="1"/>
      </top>
      <bottom/>
      <diagonal/>
    </border>
    <border>
      <left/>
      <right/>
      <top style="thin">
        <color indexed="64"/>
      </top>
      <bottom style="thin">
        <color auto="1"/>
      </bottom>
      <diagonal/>
    </border>
    <border>
      <left style="thin">
        <color auto="1"/>
      </left>
      <right style="thin">
        <color indexed="64"/>
      </right>
      <top/>
      <bottom style="thin">
        <color auto="1"/>
      </bottom>
      <diagonal/>
    </border>
    <border>
      <left style="thin">
        <color auto="1"/>
      </left>
      <right style="thin">
        <color auto="1"/>
      </right>
      <top/>
      <bottom/>
      <diagonal/>
    </border>
    <border>
      <left style="thin">
        <color indexed="64"/>
      </left>
      <right/>
      <top/>
      <bottom/>
      <diagonal/>
    </border>
    <border>
      <left style="thin">
        <color auto="1"/>
      </left>
      <right/>
      <top/>
      <bottom style="thin">
        <color indexed="64"/>
      </bottom>
      <diagonal/>
    </border>
    <border>
      <left/>
      <right style="thin">
        <color auto="1"/>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00FF00"/>
      </bottom>
      <diagonal/>
    </border>
    <border>
      <left/>
      <right style="medium">
        <color rgb="FF00FF00"/>
      </right>
      <top style="medium">
        <color rgb="FF00FF00"/>
      </top>
      <bottom/>
      <diagonal/>
    </border>
    <border>
      <left/>
      <right style="medium">
        <color rgb="FF00FF00"/>
      </right>
      <top/>
      <bottom/>
      <diagonal/>
    </border>
    <border>
      <left/>
      <right style="medium">
        <color rgb="FF00FF00"/>
      </right>
      <top/>
      <bottom style="medium">
        <color rgb="FF00FF00"/>
      </bottom>
      <diagonal/>
    </border>
    <border>
      <left/>
      <right style="thin">
        <color auto="1"/>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auto="1"/>
      </bottom>
      <diagonal/>
    </border>
    <border>
      <left/>
      <right/>
      <top style="thin">
        <color indexed="64"/>
      </top>
      <bottom/>
      <diagonal/>
    </border>
    <border>
      <left style="thick">
        <color indexed="39"/>
      </left>
      <right/>
      <top style="thick">
        <color indexed="39"/>
      </top>
      <bottom/>
      <diagonal/>
    </border>
    <border>
      <left/>
      <right/>
      <top style="thick">
        <color indexed="39"/>
      </top>
      <bottom/>
      <diagonal/>
    </border>
    <border>
      <left/>
      <right style="thick">
        <color indexed="39"/>
      </right>
      <top style="thick">
        <color indexed="39"/>
      </top>
      <bottom/>
      <diagonal/>
    </border>
    <border>
      <left style="thick">
        <color indexed="39"/>
      </left>
      <right/>
      <top/>
      <bottom/>
      <diagonal/>
    </border>
    <border>
      <left/>
      <right style="thick">
        <color indexed="39"/>
      </right>
      <top/>
      <bottom/>
      <diagonal/>
    </border>
    <border>
      <left style="thick">
        <color indexed="39"/>
      </left>
      <right/>
      <top/>
      <bottom style="thick">
        <color indexed="39"/>
      </bottom>
      <diagonal/>
    </border>
    <border>
      <left/>
      <right/>
      <top/>
      <bottom style="thick">
        <color indexed="39"/>
      </bottom>
      <diagonal/>
    </border>
    <border>
      <left/>
      <right style="thick">
        <color indexed="39"/>
      </right>
      <top/>
      <bottom style="thick">
        <color indexed="39"/>
      </bottom>
      <diagonal/>
    </border>
  </borders>
  <cellStyleXfs count="15">
    <xf numFmtId="0" fontId="0" fillId="0" borderId="0"/>
    <xf numFmtId="176" fontId="12" fillId="0" borderId="0"/>
    <xf numFmtId="176" fontId="20" fillId="0" borderId="0">
      <alignment vertical="center"/>
    </xf>
    <xf numFmtId="176" fontId="12" fillId="0" borderId="0"/>
    <xf numFmtId="176" fontId="12" fillId="0" borderId="0"/>
    <xf numFmtId="176" fontId="1" fillId="0" borderId="0"/>
    <xf numFmtId="0" fontId="28" fillId="0" borderId="0">
      <alignment vertical="center"/>
    </xf>
    <xf numFmtId="0" fontId="12" fillId="0" borderId="0"/>
    <xf numFmtId="0" fontId="28" fillId="0" borderId="0">
      <alignment vertical="center"/>
    </xf>
    <xf numFmtId="0" fontId="31" fillId="0" borderId="0">
      <alignment vertical="center"/>
    </xf>
    <xf numFmtId="0" fontId="31" fillId="0" borderId="0">
      <alignment vertical="center"/>
    </xf>
    <xf numFmtId="0" fontId="33" fillId="0" borderId="0">
      <alignment vertical="center"/>
    </xf>
    <xf numFmtId="0" fontId="1" fillId="0" borderId="0">
      <alignment vertical="center"/>
    </xf>
    <xf numFmtId="0" fontId="12" fillId="0" borderId="0"/>
    <xf numFmtId="0" fontId="1" fillId="0" borderId="0"/>
  </cellStyleXfs>
  <cellXfs count="338">
    <xf numFmtId="0" fontId="0" fillId="0" borderId="0" xfId="0"/>
    <xf numFmtId="14" fontId="1" fillId="0" borderId="0" xfId="0" applyNumberFormat="1" applyFont="1" applyAlignment="1">
      <alignment vertical="center"/>
    </xf>
    <xf numFmtId="14" fontId="1" fillId="0" borderId="2" xfId="0" applyNumberFormat="1" applyFont="1" applyBorder="1" applyAlignment="1">
      <alignment vertical="center"/>
    </xf>
    <xf numFmtId="14" fontId="1" fillId="0" borderId="0" xfId="0" applyNumberFormat="1" applyFont="1" applyBorder="1" applyAlignment="1">
      <alignment vertical="center"/>
    </xf>
    <xf numFmtId="14" fontId="6" fillId="0" borderId="0" xfId="0" applyNumberFormat="1" applyFont="1" applyBorder="1" applyAlignment="1">
      <alignment horizontal="center" vertical="center"/>
    </xf>
    <xf numFmtId="14" fontId="17" fillId="6" borderId="11" xfId="0" applyNumberFormat="1" applyFont="1" applyFill="1" applyBorder="1" applyAlignment="1">
      <alignment horizontal="center"/>
    </xf>
    <xf numFmtId="14" fontId="1" fillId="0" borderId="13" xfId="0" applyNumberFormat="1" applyFont="1" applyBorder="1" applyAlignment="1">
      <alignment horizontal="center" vertical="center"/>
    </xf>
    <xf numFmtId="14" fontId="1" fillId="0" borderId="13" xfId="0" applyNumberFormat="1" applyFont="1" applyFill="1" applyBorder="1" applyAlignment="1">
      <alignment horizontal="center" vertical="center"/>
    </xf>
    <xf numFmtId="14" fontId="1" fillId="0" borderId="0" xfId="0" applyNumberFormat="1" applyFont="1" applyBorder="1" applyAlignment="1">
      <alignment horizontal="center" vertical="center"/>
    </xf>
    <xf numFmtId="14" fontId="1" fillId="0" borderId="11" xfId="0" applyNumberFormat="1" applyFont="1" applyBorder="1" applyAlignment="1">
      <alignment horizontal="left" vertical="top"/>
    </xf>
    <xf numFmtId="14" fontId="1" fillId="0" borderId="0" xfId="0" applyNumberFormat="1" applyFont="1" applyBorder="1" applyAlignment="1">
      <alignment horizontal="left" vertical="top"/>
    </xf>
    <xf numFmtId="14" fontId="1" fillId="0" borderId="20" xfId="0" applyNumberFormat="1" applyFont="1" applyBorder="1" applyAlignment="1">
      <alignment horizontal="left" vertical="top"/>
    </xf>
    <xf numFmtId="14" fontId="1" fillId="0" borderId="23" xfId="0" applyNumberFormat="1" applyFont="1" applyBorder="1" applyAlignment="1">
      <alignment vertical="center"/>
    </xf>
    <xf numFmtId="0" fontId="1" fillId="0" borderId="0" xfId="0" applyNumberFormat="1" applyFont="1" applyAlignment="1">
      <alignment vertical="center"/>
    </xf>
    <xf numFmtId="0" fontId="0" fillId="0" borderId="0" xfId="0" applyNumberFormat="1"/>
    <xf numFmtId="0" fontId="1" fillId="0" borderId="1" xfId="0" applyNumberFormat="1" applyFont="1" applyBorder="1" applyAlignment="1">
      <alignment vertical="center"/>
    </xf>
    <xf numFmtId="0" fontId="1" fillId="0" borderId="2" xfId="0" applyNumberFormat="1" applyFont="1" applyBorder="1" applyAlignment="1">
      <alignment vertical="center"/>
    </xf>
    <xf numFmtId="0" fontId="2" fillId="0" borderId="2" xfId="0" applyNumberFormat="1" applyFont="1" applyBorder="1" applyAlignment="1">
      <alignment horizontal="left"/>
    </xf>
    <xf numFmtId="0" fontId="1" fillId="0" borderId="3" xfId="0" applyNumberFormat="1" applyFont="1" applyBorder="1" applyAlignment="1">
      <alignment vertical="center"/>
    </xf>
    <xf numFmtId="0" fontId="1" fillId="0" borderId="4" xfId="0" applyNumberFormat="1" applyFont="1" applyBorder="1" applyAlignment="1">
      <alignment vertical="center"/>
    </xf>
    <xf numFmtId="0" fontId="1" fillId="0" borderId="0" xfId="0" applyNumberFormat="1" applyFont="1" applyBorder="1" applyAlignment="1">
      <alignment vertical="center"/>
    </xf>
    <xf numFmtId="0" fontId="3" fillId="0" borderId="0" xfId="0" applyNumberFormat="1" applyFont="1" applyBorder="1" applyAlignment="1">
      <alignment vertical="center"/>
    </xf>
    <xf numFmtId="0" fontId="1" fillId="0" borderId="5" xfId="0" applyNumberFormat="1" applyFont="1" applyBorder="1" applyAlignment="1">
      <alignment vertical="center"/>
    </xf>
    <xf numFmtId="0" fontId="5" fillId="0" borderId="5" xfId="0" applyNumberFormat="1" applyFont="1" applyBorder="1" applyAlignment="1">
      <alignment vertical="center"/>
    </xf>
    <xf numFmtId="0" fontId="5" fillId="0" borderId="0" xfId="0" applyNumberFormat="1" applyFont="1" applyAlignment="1">
      <alignment vertical="center"/>
    </xf>
    <xf numFmtId="0" fontId="6" fillId="0" borderId="0" xfId="0" applyNumberFormat="1" applyFont="1" applyBorder="1" applyAlignment="1">
      <alignment horizontal="center" vertical="center"/>
    </xf>
    <xf numFmtId="0" fontId="6" fillId="0" borderId="5" xfId="0" applyNumberFormat="1" applyFont="1" applyBorder="1" applyAlignment="1">
      <alignment horizontal="center" vertical="center"/>
    </xf>
    <xf numFmtId="0" fontId="6" fillId="0" borderId="0" xfId="0" applyNumberFormat="1" applyFont="1" applyAlignment="1">
      <alignment horizontal="center" vertical="center"/>
    </xf>
    <xf numFmtId="0" fontId="8" fillId="0" borderId="5" xfId="0" applyNumberFormat="1" applyFont="1" applyBorder="1" applyAlignment="1">
      <alignment vertical="center"/>
    </xf>
    <xf numFmtId="0" fontId="8" fillId="0" borderId="0" xfId="0" applyNumberFormat="1" applyFont="1" applyAlignment="1">
      <alignment vertical="center"/>
    </xf>
    <xf numFmtId="0" fontId="10" fillId="0" borderId="7" xfId="0" applyNumberFormat="1" applyFont="1" applyBorder="1" applyAlignment="1">
      <alignment horizontal="center" vertical="center"/>
    </xf>
    <xf numFmtId="0" fontId="10" fillId="0" borderId="0" xfId="0" applyNumberFormat="1" applyFont="1" applyBorder="1" applyAlignment="1">
      <alignment horizontal="center" vertical="center"/>
    </xf>
    <xf numFmtId="0" fontId="11" fillId="0" borderId="0" xfId="0" applyNumberFormat="1" applyFont="1" applyBorder="1" applyAlignment="1">
      <alignment horizontal="center" vertical="center"/>
    </xf>
    <xf numFmtId="0" fontId="13" fillId="4" borderId="0" xfId="1" applyNumberFormat="1" applyFont="1" applyFill="1" applyBorder="1" applyAlignment="1">
      <alignment vertical="center" wrapText="1"/>
    </xf>
    <xf numFmtId="0" fontId="14" fillId="4" borderId="7" xfId="1" applyNumberFormat="1" applyFont="1" applyFill="1" applyBorder="1" applyAlignment="1">
      <alignment horizontal="center" vertical="center" wrapText="1"/>
    </xf>
    <xf numFmtId="0" fontId="14" fillId="4" borderId="7" xfId="1" applyNumberFormat="1" applyFont="1" applyFill="1" applyBorder="1" applyAlignment="1">
      <alignment vertical="center" wrapText="1"/>
    </xf>
    <xf numFmtId="0" fontId="15" fillId="5" borderId="8" xfId="1" applyNumberFormat="1" applyFont="1" applyFill="1" applyBorder="1" applyAlignment="1">
      <alignment horizontal="center"/>
    </xf>
    <xf numFmtId="0" fontId="15" fillId="5" borderId="7" xfId="1" applyNumberFormat="1" applyFont="1" applyFill="1" applyBorder="1" applyAlignment="1"/>
    <xf numFmtId="0" fontId="15" fillId="4" borderId="7" xfId="1" applyNumberFormat="1" applyFont="1" applyFill="1" applyBorder="1" applyAlignment="1">
      <alignment vertical="center" wrapText="1"/>
    </xf>
    <xf numFmtId="0" fontId="15" fillId="5" borderId="7" xfId="1" applyNumberFormat="1" applyFont="1" applyFill="1" applyBorder="1" applyAlignment="1">
      <alignment wrapText="1"/>
    </xf>
    <xf numFmtId="0" fontId="16" fillId="0" borderId="0" xfId="0" applyNumberFormat="1" applyFont="1" applyBorder="1" applyAlignment="1">
      <alignment vertical="center"/>
    </xf>
    <xf numFmtId="0" fontId="17" fillId="6" borderId="10" xfId="0" applyNumberFormat="1" applyFont="1" applyFill="1" applyBorder="1" applyAlignment="1">
      <alignment horizontal="center"/>
    </xf>
    <xf numFmtId="0" fontId="17" fillId="6" borderId="11" xfId="0" applyNumberFormat="1" applyFont="1" applyFill="1" applyBorder="1" applyAlignment="1">
      <alignment horizontal="center"/>
    </xf>
    <xf numFmtId="0" fontId="17" fillId="6" borderId="12" xfId="0" applyNumberFormat="1" applyFont="1" applyFill="1" applyBorder="1" applyAlignment="1">
      <alignment horizontal="center"/>
    </xf>
    <xf numFmtId="0" fontId="1" fillId="0" borderId="13" xfId="0" applyNumberFormat="1" applyFont="1" applyBorder="1" applyAlignment="1">
      <alignment horizontal="center" vertical="center"/>
    </xf>
    <xf numFmtId="0" fontId="1" fillId="0" borderId="13" xfId="0" applyNumberFormat="1" applyFont="1" applyBorder="1" applyAlignment="1">
      <alignment vertical="center"/>
    </xf>
    <xf numFmtId="0" fontId="1" fillId="0" borderId="13" xfId="0" applyNumberFormat="1" applyFont="1" applyFill="1" applyBorder="1" applyAlignment="1">
      <alignment horizontal="center" vertical="center"/>
    </xf>
    <xf numFmtId="0" fontId="1" fillId="0" borderId="13" xfId="0" applyNumberFormat="1" applyFont="1" applyFill="1" applyBorder="1" applyAlignment="1">
      <alignment vertical="center"/>
    </xf>
    <xf numFmtId="0" fontId="19" fillId="0" borderId="13" xfId="0" applyNumberFormat="1" applyFont="1" applyBorder="1" applyAlignment="1">
      <alignment vertical="center" wrapText="1"/>
    </xf>
    <xf numFmtId="0" fontId="1" fillId="0" borderId="0" xfId="0" applyNumberFormat="1" applyFont="1" applyBorder="1" applyAlignment="1">
      <alignment horizontal="center" vertical="center"/>
    </xf>
    <xf numFmtId="0" fontId="1" fillId="0" borderId="0" xfId="0" applyNumberFormat="1" applyFont="1" applyBorder="1" applyAlignment="1">
      <alignment horizontal="left" vertical="center"/>
    </xf>
    <xf numFmtId="0" fontId="1" fillId="0" borderId="12" xfId="0" applyNumberFormat="1" applyFont="1" applyBorder="1" applyAlignment="1">
      <alignment horizontal="left" vertical="top" wrapText="1"/>
    </xf>
    <xf numFmtId="0" fontId="1" fillId="0" borderId="11" xfId="0" applyNumberFormat="1" applyFont="1" applyBorder="1" applyAlignment="1">
      <alignment horizontal="left" vertical="top"/>
    </xf>
    <xf numFmtId="0" fontId="1" fillId="0" borderId="16" xfId="0" applyNumberFormat="1" applyFont="1" applyBorder="1" applyAlignment="1">
      <alignment horizontal="left" vertical="top"/>
    </xf>
    <xf numFmtId="0" fontId="1" fillId="0" borderId="17" xfId="0" applyNumberFormat="1" applyFont="1" applyBorder="1" applyAlignment="1">
      <alignment horizontal="left" vertical="top"/>
    </xf>
    <xf numFmtId="0" fontId="1" fillId="0" borderId="0" xfId="0" applyNumberFormat="1" applyFont="1" applyBorder="1" applyAlignment="1">
      <alignment horizontal="left" vertical="top"/>
    </xf>
    <xf numFmtId="0" fontId="1" fillId="0" borderId="18" xfId="0" applyNumberFormat="1" applyFont="1" applyBorder="1" applyAlignment="1">
      <alignment horizontal="left" vertical="top"/>
    </xf>
    <xf numFmtId="0" fontId="1" fillId="0" borderId="17" xfId="0" applyNumberFormat="1" applyFont="1" applyBorder="1" applyAlignment="1">
      <alignment vertical="center"/>
    </xf>
    <xf numFmtId="0" fontId="1" fillId="0" borderId="19" xfId="0" applyNumberFormat="1" applyFont="1" applyBorder="1" applyAlignment="1">
      <alignment vertical="center"/>
    </xf>
    <xf numFmtId="0" fontId="1" fillId="0" borderId="20" xfId="0" applyNumberFormat="1" applyFont="1" applyBorder="1" applyAlignment="1">
      <alignment horizontal="left" vertical="top"/>
    </xf>
    <xf numFmtId="0" fontId="1" fillId="0" borderId="21" xfId="0" applyNumberFormat="1" applyFont="1" applyBorder="1" applyAlignment="1">
      <alignment horizontal="left" vertical="top"/>
    </xf>
    <xf numFmtId="0" fontId="1" fillId="0" borderId="22" xfId="0" applyNumberFormat="1" applyFont="1" applyBorder="1" applyAlignment="1">
      <alignment vertical="center"/>
    </xf>
    <xf numFmtId="0" fontId="1" fillId="0" borderId="23" xfId="0" applyNumberFormat="1" applyFont="1" applyBorder="1" applyAlignment="1">
      <alignment vertical="center"/>
    </xf>
    <xf numFmtId="0" fontId="1" fillId="0" borderId="24" xfId="0" applyNumberFormat="1" applyFont="1" applyBorder="1" applyAlignment="1">
      <alignment vertical="center"/>
    </xf>
    <xf numFmtId="14" fontId="0" fillId="0" borderId="0" xfId="0" applyNumberFormat="1"/>
    <xf numFmtId="0" fontId="0" fillId="0" borderId="0" xfId="0" applyAlignment="1">
      <alignment horizontal="center"/>
    </xf>
    <xf numFmtId="0" fontId="0" fillId="0" borderId="0" xfId="0" applyAlignment="1">
      <alignment vertical="center"/>
    </xf>
    <xf numFmtId="0" fontId="0" fillId="0" borderId="7" xfId="0" applyBorder="1" applyAlignment="1">
      <alignment vertical="center"/>
    </xf>
    <xf numFmtId="0" fontId="21" fillId="9" borderId="7" xfId="0" applyFont="1" applyFill="1" applyBorder="1" applyAlignment="1">
      <alignment horizontal="center" vertical="center"/>
    </xf>
    <xf numFmtId="0" fontId="0" fillId="0" borderId="0" xfId="0" applyAlignment="1">
      <alignment horizontal="center" vertical="center"/>
    </xf>
    <xf numFmtId="0" fontId="0" fillId="0" borderId="7" xfId="0" applyBorder="1" applyAlignment="1">
      <alignment horizontal="center" vertical="center"/>
    </xf>
    <xf numFmtId="0" fontId="0" fillId="3" borderId="0" xfId="0" applyFill="1" applyAlignment="1">
      <alignment vertical="center"/>
    </xf>
    <xf numFmtId="0" fontId="25" fillId="0" borderId="0" xfId="0" applyFont="1" applyAlignment="1">
      <alignment vertical="center"/>
    </xf>
    <xf numFmtId="0" fontId="23" fillId="3" borderId="7" xfId="0" applyFont="1" applyFill="1" applyBorder="1" applyAlignment="1">
      <alignment vertical="center"/>
    </xf>
    <xf numFmtId="0" fontId="23" fillId="3" borderId="7" xfId="0" applyFont="1" applyFill="1" applyBorder="1" applyAlignment="1">
      <alignment horizontal="center" vertical="center"/>
    </xf>
    <xf numFmtId="9" fontId="0" fillId="0" borderId="0" xfId="0" applyNumberFormat="1" applyAlignment="1">
      <alignment horizontal="center" vertical="center"/>
    </xf>
    <xf numFmtId="9" fontId="0" fillId="0" borderId="7" xfId="0" applyNumberFormat="1" applyBorder="1" applyAlignment="1">
      <alignment horizontal="center" vertical="center"/>
    </xf>
    <xf numFmtId="0" fontId="0" fillId="3" borderId="7" xfId="0" applyFill="1" applyBorder="1" applyAlignment="1">
      <alignment vertical="center"/>
    </xf>
    <xf numFmtId="0" fontId="0" fillId="0" borderId="27" xfId="0" applyBorder="1" applyAlignment="1">
      <alignment horizontal="center" vertical="center"/>
    </xf>
    <xf numFmtId="0" fontId="0" fillId="0" borderId="9" xfId="0" applyBorder="1" applyAlignment="1">
      <alignment horizontal="center" vertical="center"/>
    </xf>
    <xf numFmtId="0" fontId="0" fillId="0" borderId="8" xfId="0" applyBorder="1" applyAlignment="1">
      <alignment vertical="center"/>
    </xf>
    <xf numFmtId="0" fontId="0" fillId="3" borderId="8" xfId="0" applyFill="1" applyBorder="1" applyAlignment="1">
      <alignment vertical="center"/>
    </xf>
    <xf numFmtId="0" fontId="0" fillId="0" borderId="27" xfId="0" applyBorder="1" applyAlignment="1">
      <alignment vertical="center"/>
    </xf>
    <xf numFmtId="9" fontId="0" fillId="0" borderId="27" xfId="0" applyNumberFormat="1" applyBorder="1" applyAlignment="1">
      <alignment horizontal="center" vertical="center"/>
    </xf>
    <xf numFmtId="0" fontId="0" fillId="0" borderId="0" xfId="0" applyBorder="1" applyAlignment="1">
      <alignment vertical="center"/>
    </xf>
    <xf numFmtId="0" fontId="0" fillId="0" borderId="0" xfId="0" applyBorder="1" applyAlignment="1">
      <alignment horizontal="center" vertical="center"/>
    </xf>
    <xf numFmtId="9" fontId="0" fillId="0" borderId="0" xfId="0" applyNumberFormat="1" applyBorder="1" applyAlignment="1">
      <alignment horizontal="center" vertical="center"/>
    </xf>
    <xf numFmtId="0" fontId="25" fillId="0" borderId="8" xfId="0" applyFont="1" applyBorder="1" applyAlignment="1">
      <alignment vertical="center"/>
    </xf>
    <xf numFmtId="0" fontId="0" fillId="0" borderId="26" xfId="0" applyBorder="1" applyAlignment="1">
      <alignment vertical="center"/>
    </xf>
    <xf numFmtId="0" fontId="0" fillId="0" borderId="26" xfId="0" applyBorder="1" applyAlignment="1">
      <alignment horizontal="center" vertical="center"/>
    </xf>
    <xf numFmtId="9" fontId="0" fillId="0" borderId="26" xfId="0" applyNumberFormat="1" applyBorder="1" applyAlignment="1">
      <alignment horizontal="center" vertical="center"/>
    </xf>
    <xf numFmtId="0" fontId="0" fillId="0" borderId="30" xfId="0" applyBorder="1" applyAlignment="1">
      <alignment horizontal="center" vertical="center"/>
    </xf>
    <xf numFmtId="0" fontId="0" fillId="0" borderId="6" xfId="0" applyBorder="1" applyAlignment="1">
      <alignment horizontal="center" vertical="center"/>
    </xf>
    <xf numFmtId="9" fontId="0" fillId="0" borderId="31" xfId="0" applyNumberFormat="1" applyBorder="1" applyAlignment="1">
      <alignment horizontal="center" vertical="center"/>
    </xf>
    <xf numFmtId="0" fontId="0" fillId="3" borderId="7" xfId="0" applyFill="1" applyBorder="1" applyAlignment="1">
      <alignment horizontal="center" vertical="center"/>
    </xf>
    <xf numFmtId="0" fontId="0" fillId="0" borderId="8" xfId="0" applyBorder="1" applyAlignment="1">
      <alignment horizontal="left" vertical="center"/>
    </xf>
    <xf numFmtId="9" fontId="0" fillId="0" borderId="9" xfId="0" applyNumberFormat="1" applyBorder="1" applyAlignment="1">
      <alignment horizontal="center" vertical="center"/>
    </xf>
    <xf numFmtId="0" fontId="0" fillId="11" borderId="7" xfId="0" applyFill="1" applyBorder="1" applyAlignment="1">
      <alignment horizontal="center" vertical="center"/>
    </xf>
    <xf numFmtId="0" fontId="21" fillId="8" borderId="32" xfId="0" applyFont="1" applyFill="1" applyBorder="1" applyAlignment="1">
      <alignment horizontal="center" vertical="center" wrapText="1"/>
    </xf>
    <xf numFmtId="0" fontId="21" fillId="7" borderId="32" xfId="0" applyFont="1" applyFill="1" applyBorder="1" applyAlignment="1">
      <alignment horizontal="center" vertical="center" wrapText="1"/>
    </xf>
    <xf numFmtId="0" fontId="0" fillId="0" borderId="32" xfId="0" applyBorder="1" applyAlignment="1">
      <alignment vertical="center"/>
    </xf>
    <xf numFmtId="0" fontId="0" fillId="0" borderId="32" xfId="0" applyBorder="1" applyAlignment="1">
      <alignment horizontal="center" vertical="center"/>
    </xf>
    <xf numFmtId="0" fontId="0" fillId="3" borderId="32" xfId="0" applyFill="1" applyBorder="1" applyAlignment="1">
      <alignment vertical="center"/>
    </xf>
    <xf numFmtId="0" fontId="0" fillId="0" borderId="33" xfId="0" applyBorder="1" applyAlignment="1">
      <alignment vertical="center"/>
    </xf>
    <xf numFmtId="0" fontId="0" fillId="0" borderId="33" xfId="0" applyBorder="1" applyAlignment="1">
      <alignment horizontal="center" vertical="center"/>
    </xf>
    <xf numFmtId="9" fontId="0" fillId="0" borderId="33" xfId="0" applyNumberFormat="1" applyBorder="1" applyAlignment="1">
      <alignment horizontal="center" vertical="center"/>
    </xf>
    <xf numFmtId="0" fontId="0" fillId="0" borderId="34" xfId="0" applyBorder="1" applyAlignment="1">
      <alignment vertical="center"/>
    </xf>
    <xf numFmtId="0" fontId="0" fillId="0" borderId="35" xfId="0" applyBorder="1" applyAlignment="1">
      <alignment vertical="center"/>
    </xf>
    <xf numFmtId="0" fontId="0" fillId="0" borderId="36" xfId="0" applyBorder="1" applyAlignment="1">
      <alignment vertical="center"/>
    </xf>
    <xf numFmtId="0" fontId="25" fillId="0" borderId="32" xfId="0" applyFont="1" applyBorder="1" applyAlignment="1">
      <alignment vertical="center"/>
    </xf>
    <xf numFmtId="9" fontId="0" fillId="0" borderId="32" xfId="0" applyNumberFormat="1" applyBorder="1" applyAlignment="1">
      <alignment horizontal="center" vertical="center"/>
    </xf>
    <xf numFmtId="0" fontId="21" fillId="0" borderId="32" xfId="0" applyFont="1" applyBorder="1" applyAlignment="1">
      <alignment horizontal="center" vertical="center" wrapText="1"/>
    </xf>
    <xf numFmtId="9" fontId="21" fillId="0" borderId="32" xfId="0" applyNumberFormat="1" applyFont="1" applyBorder="1" applyAlignment="1">
      <alignment horizontal="center" vertical="center" wrapText="1"/>
    </xf>
    <xf numFmtId="0" fontId="21" fillId="7" borderId="32" xfId="0" applyFont="1" applyFill="1" applyBorder="1" applyAlignment="1">
      <alignment vertical="center"/>
    </xf>
    <xf numFmtId="9" fontId="21" fillId="7" borderId="8" xfId="0" applyNumberFormat="1" applyFont="1" applyFill="1" applyBorder="1" applyAlignment="1">
      <alignment vertical="center"/>
    </xf>
    <xf numFmtId="0" fontId="0" fillId="7" borderId="32" xfId="0" applyFill="1" applyBorder="1" applyAlignment="1">
      <alignment vertical="center"/>
    </xf>
    <xf numFmtId="0" fontId="0" fillId="0" borderId="7" xfId="0" applyFill="1" applyBorder="1" applyAlignment="1">
      <alignment vertical="center"/>
    </xf>
    <xf numFmtId="0" fontId="0" fillId="0" borderId="7" xfId="0" applyFill="1" applyBorder="1" applyAlignment="1">
      <alignment horizontal="center" vertical="center"/>
    </xf>
    <xf numFmtId="0" fontId="0" fillId="0" borderId="32" xfId="0" applyFill="1" applyBorder="1" applyAlignment="1">
      <alignment horizontal="center" vertical="center"/>
    </xf>
    <xf numFmtId="9" fontId="0" fillId="0" borderId="7" xfId="0" applyNumberFormat="1" applyFill="1" applyBorder="1" applyAlignment="1">
      <alignment horizontal="center" vertical="center"/>
    </xf>
    <xf numFmtId="0" fontId="0" fillId="0" borderId="0" xfId="0" applyFill="1" applyAlignment="1">
      <alignment vertical="center"/>
    </xf>
    <xf numFmtId="0" fontId="0" fillId="0" borderId="8" xfId="0" applyFill="1" applyBorder="1" applyAlignment="1">
      <alignment vertical="center"/>
    </xf>
    <xf numFmtId="0" fontId="0" fillId="0" borderId="9" xfId="0" applyFill="1" applyBorder="1" applyAlignment="1">
      <alignment horizontal="center" vertical="center"/>
    </xf>
    <xf numFmtId="0" fontId="0" fillId="0" borderId="8" xfId="0" applyFill="1" applyBorder="1" applyAlignment="1">
      <alignment horizontal="center" vertical="center"/>
    </xf>
    <xf numFmtId="0" fontId="0" fillId="0" borderId="26" xfId="0" applyFill="1" applyBorder="1" applyAlignment="1">
      <alignment horizontal="center" vertical="center"/>
    </xf>
    <xf numFmtId="9" fontId="0" fillId="0" borderId="9" xfId="0" applyNumberFormat="1" applyFill="1" applyBorder="1" applyAlignment="1">
      <alignment horizontal="center" vertical="center"/>
    </xf>
    <xf numFmtId="9" fontId="0" fillId="0" borderId="0" xfId="0" applyNumberFormat="1" applyFill="1" applyAlignment="1">
      <alignment horizontal="center" vertical="center"/>
    </xf>
    <xf numFmtId="0" fontId="0" fillId="0" borderId="0" xfId="0" applyFill="1" applyAlignment="1">
      <alignment horizontal="center" vertical="center"/>
    </xf>
    <xf numFmtId="0" fontId="0" fillId="0" borderId="8" xfId="0" applyFill="1" applyBorder="1" applyAlignment="1">
      <alignment horizontal="left" vertical="center"/>
    </xf>
    <xf numFmtId="0" fontId="0" fillId="0" borderId="32" xfId="0" applyFill="1" applyBorder="1" applyAlignment="1">
      <alignment vertical="center"/>
    </xf>
    <xf numFmtId="0" fontId="0" fillId="0" borderId="30" xfId="0" applyFill="1" applyBorder="1" applyAlignment="1">
      <alignment horizontal="center" vertical="center"/>
    </xf>
    <xf numFmtId="0" fontId="0" fillId="0" borderId="6" xfId="0" applyFill="1" applyBorder="1" applyAlignment="1">
      <alignment horizontal="center" vertical="center"/>
    </xf>
    <xf numFmtId="9" fontId="0" fillId="0" borderId="31" xfId="0" applyNumberFormat="1" applyFill="1" applyBorder="1" applyAlignment="1">
      <alignment horizontal="center" vertical="center"/>
    </xf>
    <xf numFmtId="9" fontId="0" fillId="0" borderId="32" xfId="0" applyNumberFormat="1" applyFill="1" applyBorder="1" applyAlignment="1">
      <alignment horizontal="center" vertical="center"/>
    </xf>
    <xf numFmtId="0" fontId="21" fillId="7" borderId="32" xfId="0" applyFont="1" applyFill="1" applyBorder="1" applyAlignment="1">
      <alignment horizontal="left" vertical="center" wrapText="1"/>
    </xf>
    <xf numFmtId="0" fontId="23" fillId="3" borderId="32" xfId="0" applyFont="1" applyFill="1" applyBorder="1" applyAlignment="1">
      <alignment horizontal="center" vertical="center"/>
    </xf>
    <xf numFmtId="0" fontId="23" fillId="3" borderId="32" xfId="0" applyFont="1" applyFill="1" applyBorder="1" applyAlignment="1">
      <alignment vertical="center"/>
    </xf>
    <xf numFmtId="0" fontId="23" fillId="0" borderId="7" xfId="0" applyFont="1" applyBorder="1" applyAlignment="1">
      <alignment horizontal="center" vertical="center"/>
    </xf>
    <xf numFmtId="0" fontId="23" fillId="0" borderId="7" xfId="0" applyFont="1" applyBorder="1" applyAlignment="1">
      <alignment vertical="center"/>
    </xf>
    <xf numFmtId="49" fontId="0" fillId="0" borderId="0" xfId="0" applyNumberFormat="1" applyAlignment="1"/>
    <xf numFmtId="0" fontId="21" fillId="13" borderId="7" xfId="0" applyFont="1" applyFill="1" applyBorder="1" applyAlignment="1">
      <alignment horizontal="left" vertical="top" textRotation="75" wrapText="1"/>
    </xf>
    <xf numFmtId="0" fontId="21" fillId="14" borderId="7" xfId="0" applyFont="1" applyFill="1" applyBorder="1" applyAlignment="1">
      <alignment horizontal="left" vertical="top" textRotation="75" wrapText="1"/>
    </xf>
    <xf numFmtId="0" fontId="21" fillId="7" borderId="32" xfId="0" applyFont="1" applyFill="1" applyBorder="1" applyAlignment="1">
      <alignment vertical="center" wrapText="1"/>
    </xf>
    <xf numFmtId="0" fontId="23" fillId="0" borderId="7" xfId="0" applyFont="1" applyFill="1" applyBorder="1" applyAlignment="1">
      <alignment vertical="center"/>
    </xf>
    <xf numFmtId="0" fontId="23" fillId="0" borderId="8" xfId="0" applyFont="1" applyFill="1" applyBorder="1" applyAlignment="1">
      <alignment vertical="center"/>
    </xf>
    <xf numFmtId="0" fontId="23" fillId="0" borderId="9" xfId="0" applyFont="1" applyFill="1" applyBorder="1" applyAlignment="1">
      <alignment horizontal="center" vertical="center"/>
    </xf>
    <xf numFmtId="0" fontId="29" fillId="0" borderId="0" xfId="0" applyFont="1" applyAlignment="1">
      <alignment vertical="center"/>
    </xf>
    <xf numFmtId="0" fontId="29" fillId="0" borderId="0" xfId="0" applyFont="1" applyAlignment="1">
      <alignment vertical="center" wrapText="1"/>
    </xf>
    <xf numFmtId="0" fontId="29" fillId="0" borderId="0" xfId="0" applyFont="1" applyAlignment="1">
      <alignment horizontal="center" vertical="center"/>
    </xf>
    <xf numFmtId="0" fontId="29" fillId="3" borderId="32" xfId="0" applyFont="1" applyFill="1" applyBorder="1" applyAlignment="1">
      <alignment horizontal="center" vertical="center"/>
    </xf>
    <xf numFmtId="0" fontId="29" fillId="3" borderId="32" xfId="0" applyFont="1" applyFill="1" applyBorder="1" applyAlignment="1">
      <alignment vertical="center"/>
    </xf>
    <xf numFmtId="0" fontId="29" fillId="0" borderId="32" xfId="0" applyFont="1" applyFill="1" applyBorder="1" applyAlignment="1">
      <alignment vertical="center" wrapText="1"/>
    </xf>
    <xf numFmtId="0" fontId="23" fillId="0" borderId="7" xfId="0" applyFont="1" applyFill="1" applyBorder="1" applyAlignment="1">
      <alignment horizontal="center" vertical="center"/>
    </xf>
    <xf numFmtId="0" fontId="29" fillId="0" borderId="32" xfId="0" applyFont="1" applyFill="1" applyBorder="1" applyAlignment="1">
      <alignment horizontal="center" vertical="center"/>
    </xf>
    <xf numFmtId="0" fontId="29" fillId="0" borderId="32" xfId="0" applyFont="1" applyFill="1" applyBorder="1" applyAlignment="1">
      <alignment vertical="center"/>
    </xf>
    <xf numFmtId="0" fontId="29" fillId="0" borderId="0" xfId="0" applyFont="1" applyFill="1" applyAlignment="1">
      <alignment vertical="center"/>
    </xf>
    <xf numFmtId="0" fontId="0" fillId="0" borderId="0" xfId="0" applyAlignment="1">
      <alignment vertical="center"/>
    </xf>
    <xf numFmtId="0" fontId="0" fillId="0" borderId="32" xfId="0" applyBorder="1" applyAlignment="1">
      <alignment vertical="center"/>
    </xf>
    <xf numFmtId="0" fontId="0" fillId="0" borderId="32" xfId="0" applyBorder="1" applyAlignment="1">
      <alignment horizontal="center" vertical="center"/>
    </xf>
    <xf numFmtId="9" fontId="0" fillId="0" borderId="32" xfId="0" applyNumberFormat="1" applyBorder="1" applyAlignment="1">
      <alignment horizontal="center" vertical="center"/>
    </xf>
    <xf numFmtId="0" fontId="0" fillId="0" borderId="32" xfId="0" applyFill="1" applyBorder="1" applyAlignment="1">
      <alignment vertical="center"/>
    </xf>
    <xf numFmtId="0" fontId="0" fillId="0" borderId="32" xfId="0" applyFill="1" applyBorder="1" applyAlignment="1">
      <alignment horizontal="center" vertical="center"/>
    </xf>
    <xf numFmtId="0" fontId="29" fillId="0" borderId="32" xfId="0" applyFont="1" applyBorder="1" applyAlignment="1">
      <alignment vertical="center"/>
    </xf>
    <xf numFmtId="0" fontId="0" fillId="0" borderId="32" xfId="0" applyBorder="1" applyAlignment="1">
      <alignment horizontal="center" vertical="center"/>
    </xf>
    <xf numFmtId="0" fontId="0" fillId="0" borderId="26" xfId="0" applyBorder="1" applyAlignment="1">
      <alignment horizontal="center" vertical="center"/>
    </xf>
    <xf numFmtId="0" fontId="21" fillId="0" borderId="32" xfId="0" applyFont="1" applyBorder="1" applyAlignment="1">
      <alignment horizontal="center" vertical="center"/>
    </xf>
    <xf numFmtId="0" fontId="0" fillId="0" borderId="7" xfId="0" applyFill="1" applyBorder="1"/>
    <xf numFmtId="0" fontId="0" fillId="0" borderId="0" xfId="0" applyFill="1"/>
    <xf numFmtId="0" fontId="0" fillId="3" borderId="32" xfId="0" applyFill="1" applyBorder="1" applyAlignment="1">
      <alignment horizontal="center" vertical="center"/>
    </xf>
    <xf numFmtId="0" fontId="29" fillId="0" borderId="0" xfId="0" applyFont="1" applyAlignment="1">
      <alignment horizontal="center" vertical="center" wrapText="1"/>
    </xf>
    <xf numFmtId="0" fontId="32" fillId="0" borderId="0" xfId="0" applyFont="1" applyAlignment="1">
      <alignment horizontal="left" vertical="center"/>
    </xf>
    <xf numFmtId="0" fontId="29" fillId="3" borderId="0" xfId="0" applyFont="1" applyFill="1" applyAlignment="1">
      <alignment vertical="center" wrapText="1"/>
    </xf>
    <xf numFmtId="0" fontId="21" fillId="9" borderId="7" xfId="0" applyFont="1" applyFill="1" applyBorder="1" applyAlignment="1">
      <alignment horizontal="center" vertical="center" wrapText="1"/>
    </xf>
    <xf numFmtId="0" fontId="29" fillId="0" borderId="32" xfId="0" applyFont="1" applyBorder="1" applyAlignment="1">
      <alignment horizontal="center" vertical="center"/>
    </xf>
    <xf numFmtId="0" fontId="29" fillId="0" borderId="0" xfId="0" applyFont="1" applyFill="1" applyAlignment="1">
      <alignment vertical="center"/>
    </xf>
    <xf numFmtId="0" fontId="24" fillId="0" borderId="0" xfId="0" applyFont="1" applyBorder="1" applyAlignment="1">
      <alignment horizontal="center" vertical="center" wrapText="1"/>
    </xf>
    <xf numFmtId="0" fontId="0" fillId="0" borderId="32" xfId="0" applyBorder="1" applyAlignment="1">
      <alignment horizontal="center" vertical="center"/>
    </xf>
    <xf numFmtId="49" fontId="29" fillId="3" borderId="32" xfId="0" applyNumberFormat="1" applyFont="1" applyFill="1" applyBorder="1" applyAlignment="1">
      <alignment horizontal="center" vertical="center"/>
    </xf>
    <xf numFmtId="0" fontId="0" fillId="0" borderId="7" xfId="0" applyFill="1" applyBorder="1" applyAlignment="1">
      <alignment horizontal="left"/>
    </xf>
    <xf numFmtId="0" fontId="0" fillId="0" borderId="7" xfId="0" applyFill="1" applyBorder="1" applyAlignment="1">
      <alignment horizontal="left" vertical="center"/>
    </xf>
    <xf numFmtId="0" fontId="29" fillId="0" borderId="7" xfId="0" applyFont="1" applyFill="1" applyBorder="1" applyAlignment="1">
      <alignment horizontal="left" vertical="center"/>
    </xf>
    <xf numFmtId="0" fontId="0" fillId="0" borderId="32" xfId="0" applyFill="1" applyBorder="1"/>
    <xf numFmtId="0" fontId="29" fillId="0" borderId="32" xfId="0" applyFont="1" applyFill="1" applyBorder="1" applyAlignment="1">
      <alignment horizontal="left" vertical="center"/>
    </xf>
    <xf numFmtId="0" fontId="0" fillId="0" borderId="32" xfId="0" applyFill="1" applyBorder="1" applyAlignment="1">
      <alignment horizontal="left" vertical="center"/>
    </xf>
    <xf numFmtId="0" fontId="29" fillId="0" borderId="0" xfId="0" applyFont="1" applyFill="1" applyAlignment="1">
      <alignment vertical="center" wrapText="1"/>
    </xf>
    <xf numFmtId="0" fontId="29" fillId="0" borderId="0" xfId="0" applyFont="1" applyFill="1" applyAlignment="1">
      <alignment horizontal="center" vertical="center"/>
    </xf>
    <xf numFmtId="0" fontId="29" fillId="0" borderId="0" xfId="0" applyFont="1" applyFill="1" applyAlignment="1">
      <alignment horizontal="center" vertical="center" wrapText="1"/>
    </xf>
    <xf numFmtId="0" fontId="21" fillId="14" borderId="0" xfId="0" applyFont="1" applyFill="1" applyBorder="1" applyAlignment="1">
      <alignment horizontal="left" vertical="top" textRotation="75" wrapText="1"/>
    </xf>
    <xf numFmtId="0" fontId="0" fillId="0" borderId="0" xfId="0" applyFill="1" applyBorder="1" applyAlignment="1">
      <alignment horizontal="center" vertical="center"/>
    </xf>
    <xf numFmtId="0" fontId="0" fillId="0" borderId="32" xfId="0" applyFill="1" applyBorder="1" applyAlignment="1">
      <alignment horizontal="center" vertical="center"/>
    </xf>
    <xf numFmtId="0" fontId="0" fillId="0" borderId="0" xfId="0" applyAlignment="1">
      <alignment vertical="center"/>
    </xf>
    <xf numFmtId="0" fontId="0" fillId="0" borderId="32" xfId="0" applyBorder="1" applyAlignment="1">
      <alignment vertical="center"/>
    </xf>
    <xf numFmtId="0" fontId="0" fillId="0" borderId="0" xfId="0" applyAlignment="1">
      <alignment horizontal="center" vertical="center"/>
    </xf>
    <xf numFmtId="0" fontId="0" fillId="0" borderId="32" xfId="0" applyBorder="1" applyAlignment="1">
      <alignment horizontal="center" vertical="center"/>
    </xf>
    <xf numFmtId="0" fontId="0" fillId="0" borderId="27" xfId="0" applyBorder="1" applyAlignment="1">
      <alignment vertical="center"/>
    </xf>
    <xf numFmtId="0" fontId="0" fillId="0" borderId="43" xfId="0" applyBorder="1" applyAlignment="1">
      <alignment vertical="center"/>
    </xf>
    <xf numFmtId="0" fontId="0" fillId="0" borderId="32" xfId="0" applyFill="1" applyBorder="1" applyAlignment="1">
      <alignment horizontal="center" vertical="center"/>
    </xf>
    <xf numFmtId="0" fontId="0" fillId="0" borderId="0" xfId="0" applyFill="1" applyAlignment="1">
      <alignment vertical="center"/>
    </xf>
    <xf numFmtId="0" fontId="0" fillId="0" borderId="32" xfId="0" applyBorder="1" applyAlignment="1">
      <alignment horizontal="center" vertical="center"/>
    </xf>
    <xf numFmtId="0" fontId="24" fillId="0" borderId="0" xfId="0" applyFont="1" applyBorder="1" applyAlignment="1">
      <alignment horizontal="center" vertical="center" wrapText="1"/>
    </xf>
    <xf numFmtId="0" fontId="0" fillId="0" borderId="32" xfId="0" applyFill="1" applyBorder="1" applyAlignment="1">
      <alignment horizontal="center" vertical="center"/>
    </xf>
    <xf numFmtId="0" fontId="30" fillId="0" borderId="32" xfId="0" applyFont="1" applyBorder="1" applyAlignment="1">
      <alignment horizontal="center" vertical="center"/>
    </xf>
    <xf numFmtId="0" fontId="30" fillId="0" borderId="32" xfId="0" applyFont="1" applyBorder="1" applyAlignment="1">
      <alignment vertical="center"/>
    </xf>
    <xf numFmtId="0" fontId="30" fillId="0" borderId="32" xfId="0" applyFont="1" applyFill="1" applyBorder="1" applyAlignment="1">
      <alignment horizontal="center" vertical="center"/>
    </xf>
    <xf numFmtId="0" fontId="30" fillId="0" borderId="32" xfId="0" applyFont="1" applyFill="1" applyBorder="1" applyAlignment="1">
      <alignment vertical="center"/>
    </xf>
    <xf numFmtId="0" fontId="29" fillId="3" borderId="32" xfId="0" applyFont="1" applyFill="1" applyBorder="1" applyAlignment="1">
      <alignment horizontal="left" vertical="center"/>
    </xf>
    <xf numFmtId="0" fontId="29" fillId="11" borderId="32" xfId="0" applyFont="1" applyFill="1" applyBorder="1" applyAlignment="1">
      <alignment horizontal="center" vertical="center"/>
    </xf>
    <xf numFmtId="0" fontId="0" fillId="0" borderId="32" xfId="0" applyFill="1" applyBorder="1" applyAlignment="1">
      <alignment horizontal="center" vertical="center"/>
    </xf>
    <xf numFmtId="0" fontId="0" fillId="11" borderId="32" xfId="0" applyFill="1" applyBorder="1" applyAlignment="1">
      <alignment horizontal="center" vertical="center"/>
    </xf>
    <xf numFmtId="0" fontId="0" fillId="6" borderId="32" xfId="0" applyFill="1" applyBorder="1" applyAlignment="1">
      <alignment vertical="center"/>
    </xf>
    <xf numFmtId="0" fontId="0" fillId="0" borderId="41" xfId="0" applyBorder="1" applyAlignment="1">
      <alignment vertical="center"/>
    </xf>
    <xf numFmtId="0" fontId="0" fillId="0" borderId="41" xfId="0" applyBorder="1" applyAlignment="1">
      <alignment horizontal="left" vertical="center"/>
    </xf>
    <xf numFmtId="0" fontId="0" fillId="0" borderId="43" xfId="0" applyBorder="1" applyAlignment="1">
      <alignment horizontal="center" vertical="center"/>
    </xf>
    <xf numFmtId="9" fontId="0" fillId="0" borderId="42" xfId="0" applyNumberFormat="1" applyBorder="1" applyAlignment="1">
      <alignment horizontal="center" vertical="center"/>
    </xf>
    <xf numFmtId="0" fontId="0" fillId="6" borderId="7" xfId="0" applyFill="1" applyBorder="1" applyAlignment="1">
      <alignment horizontal="center" vertical="center"/>
    </xf>
    <xf numFmtId="0" fontId="0" fillId="6" borderId="32" xfId="0" applyFill="1" applyBorder="1" applyAlignment="1">
      <alignment horizontal="center" vertical="center"/>
    </xf>
    <xf numFmtId="0" fontId="0" fillId="0" borderId="7" xfId="0" applyFill="1" applyBorder="1" applyAlignment="1">
      <alignment horizontal="center"/>
    </xf>
    <xf numFmtId="0" fontId="21" fillId="0" borderId="43" xfId="0" applyFont="1" applyBorder="1" applyAlignment="1">
      <alignment horizontal="center" vertical="center"/>
    </xf>
    <xf numFmtId="0" fontId="0" fillId="6" borderId="7" xfId="0" applyFill="1" applyBorder="1" applyAlignment="1">
      <alignment vertical="center"/>
    </xf>
    <xf numFmtId="0" fontId="0" fillId="6" borderId="0" xfId="0" applyFill="1" applyBorder="1" applyAlignment="1">
      <alignment horizontal="center" vertical="center"/>
    </xf>
    <xf numFmtId="0" fontId="0" fillId="6" borderId="0" xfId="0" applyFill="1" applyAlignment="1">
      <alignment vertical="center"/>
    </xf>
    <xf numFmtId="0" fontId="1" fillId="4" borderId="0" xfId="13" applyFont="1" applyFill="1"/>
    <xf numFmtId="0" fontId="1" fillId="4" borderId="0" xfId="13" applyFont="1" applyFill="1" applyAlignment="1">
      <alignment horizontal="center"/>
    </xf>
    <xf numFmtId="0" fontId="1" fillId="4" borderId="45" xfId="13" applyFont="1" applyFill="1" applyBorder="1"/>
    <xf numFmtId="0" fontId="1" fillId="4" borderId="46" xfId="13" applyFont="1" applyFill="1" applyBorder="1"/>
    <xf numFmtId="0" fontId="1" fillId="4" borderId="46" xfId="13" applyFont="1" applyFill="1" applyBorder="1" applyAlignment="1">
      <alignment horizontal="center"/>
    </xf>
    <xf numFmtId="0" fontId="1" fillId="4" borderId="47" xfId="13" applyFont="1" applyFill="1" applyBorder="1"/>
    <xf numFmtId="0" fontId="1" fillId="4" borderId="48" xfId="13" applyFont="1" applyFill="1" applyBorder="1"/>
    <xf numFmtId="0" fontId="34" fillId="4" borderId="0" xfId="13" applyFont="1" applyFill="1" applyBorder="1" applyAlignment="1"/>
    <xf numFmtId="0" fontId="1" fillId="4" borderId="0" xfId="13" applyFont="1" applyFill="1" applyBorder="1"/>
    <xf numFmtId="0" fontId="1" fillId="4" borderId="0" xfId="13" applyFont="1" applyFill="1" applyBorder="1" applyAlignment="1">
      <alignment horizontal="center"/>
    </xf>
    <xf numFmtId="0" fontId="1" fillId="4" borderId="49" xfId="13" applyFont="1" applyFill="1" applyBorder="1"/>
    <xf numFmtId="0" fontId="35" fillId="4" borderId="0" xfId="13" applyFont="1" applyFill="1" applyBorder="1" applyAlignment="1"/>
    <xf numFmtId="0" fontId="35" fillId="4" borderId="0" xfId="13" applyFont="1" applyFill="1" applyBorder="1" applyAlignment="1">
      <alignment horizontal="center"/>
    </xf>
    <xf numFmtId="0" fontId="0" fillId="4" borderId="0" xfId="13" applyFont="1" applyFill="1" applyBorder="1"/>
    <xf numFmtId="0" fontId="0" fillId="4" borderId="0" xfId="13" applyFont="1" applyFill="1" applyBorder="1" applyAlignment="1">
      <alignment horizontal="center"/>
    </xf>
    <xf numFmtId="0" fontId="0" fillId="0" borderId="32" xfId="13" applyFont="1" applyFill="1" applyBorder="1"/>
    <xf numFmtId="0" fontId="36" fillId="0" borderId="32" xfId="14" applyFont="1" applyFill="1" applyBorder="1"/>
    <xf numFmtId="0" fontId="0" fillId="5" borderId="32" xfId="13" applyFont="1" applyFill="1" applyBorder="1" applyAlignment="1">
      <alignment horizontal="center"/>
    </xf>
    <xf numFmtId="0" fontId="1" fillId="4" borderId="32" xfId="13" applyFont="1" applyFill="1" applyBorder="1"/>
    <xf numFmtId="0" fontId="1" fillId="0" borderId="32" xfId="13" applyFont="1" applyFill="1" applyBorder="1"/>
    <xf numFmtId="0" fontId="1" fillId="5" borderId="32" xfId="13" applyFont="1" applyFill="1" applyBorder="1" applyAlignment="1">
      <alignment horizontal="center"/>
    </xf>
    <xf numFmtId="0" fontId="1" fillId="5" borderId="32" xfId="13" applyFont="1" applyFill="1" applyBorder="1"/>
    <xf numFmtId="0" fontId="35" fillId="5" borderId="0" xfId="13" applyFont="1" applyFill="1" applyBorder="1" applyAlignment="1"/>
    <xf numFmtId="0" fontId="1" fillId="5" borderId="0" xfId="13" applyFont="1" applyFill="1"/>
    <xf numFmtId="0" fontId="1" fillId="5" borderId="0" xfId="13" applyFont="1" applyFill="1" applyAlignment="1">
      <alignment horizontal="center"/>
    </xf>
    <xf numFmtId="0" fontId="1" fillId="4" borderId="50" xfId="13" applyFont="1" applyFill="1" applyBorder="1"/>
    <xf numFmtId="0" fontId="1" fillId="4" borderId="51" xfId="13" applyFont="1" applyFill="1" applyBorder="1"/>
    <xf numFmtId="0" fontId="1" fillId="4" borderId="51" xfId="13" applyFont="1" applyFill="1" applyBorder="1" applyAlignment="1">
      <alignment horizontal="center"/>
    </xf>
    <xf numFmtId="0" fontId="1" fillId="4" borderId="52" xfId="13" applyFont="1" applyFill="1" applyBorder="1"/>
    <xf numFmtId="0" fontId="0" fillId="0" borderId="32" xfId="0" applyFill="1" applyBorder="1" applyAlignment="1">
      <alignment horizontal="center" vertical="center"/>
    </xf>
    <xf numFmtId="0" fontId="23" fillId="0" borderId="32" xfId="0" applyFont="1" applyFill="1" applyBorder="1"/>
    <xf numFmtId="0" fontId="0" fillId="0" borderId="41" xfId="0" applyFill="1" applyBorder="1" applyAlignment="1">
      <alignment vertical="center"/>
    </xf>
    <xf numFmtId="0" fontId="0" fillId="0" borderId="42" xfId="0" applyFill="1" applyBorder="1" applyAlignment="1">
      <alignment horizontal="center" vertical="center"/>
    </xf>
    <xf numFmtId="0" fontId="0" fillId="6" borderId="32" xfId="0" applyFill="1" applyBorder="1"/>
    <xf numFmtId="0" fontId="23" fillId="6" borderId="32" xfId="0" applyFont="1" applyFill="1" applyBorder="1"/>
    <xf numFmtId="0" fontId="0" fillId="6" borderId="32" xfId="0" applyFill="1" applyBorder="1" applyAlignment="1">
      <alignment horizontal="left" vertical="center"/>
    </xf>
    <xf numFmtId="0" fontId="0" fillId="6" borderId="0" xfId="0" applyFill="1"/>
    <xf numFmtId="9" fontId="0" fillId="6" borderId="32" xfId="0" applyNumberFormat="1" applyFill="1" applyBorder="1" applyAlignment="1">
      <alignment horizontal="center" vertical="center"/>
    </xf>
    <xf numFmtId="0" fontId="0" fillId="6" borderId="8" xfId="0" applyFill="1" applyBorder="1" applyAlignment="1">
      <alignment vertical="center"/>
    </xf>
    <xf numFmtId="0" fontId="0" fillId="6" borderId="9" xfId="0" applyFill="1" applyBorder="1" applyAlignment="1">
      <alignment horizontal="center" vertical="center"/>
    </xf>
    <xf numFmtId="0" fontId="0" fillId="6" borderId="7" xfId="0" applyFill="1" applyBorder="1"/>
    <xf numFmtId="0" fontId="4" fillId="2" borderId="0" xfId="0" applyNumberFormat="1" applyFont="1" applyFill="1" applyBorder="1" applyAlignment="1">
      <alignment horizontal="center" vertical="center"/>
    </xf>
    <xf numFmtId="0" fontId="7" fillId="0" borderId="0" xfId="0" applyNumberFormat="1" applyFont="1" applyBorder="1" applyAlignment="1">
      <alignment horizontal="center" vertical="center"/>
    </xf>
    <xf numFmtId="0" fontId="1" fillId="0" borderId="0" xfId="0" applyNumberFormat="1" applyFont="1" applyBorder="1" applyAlignment="1">
      <alignment horizontal="center" vertical="center"/>
    </xf>
    <xf numFmtId="0" fontId="9" fillId="3" borderId="6" xfId="0" applyNumberFormat="1" applyFont="1" applyFill="1" applyBorder="1" applyAlignment="1">
      <alignment horizontal="center" vertical="center"/>
    </xf>
    <xf numFmtId="0" fontId="10" fillId="0" borderId="8" xfId="0" applyNumberFormat="1" applyFont="1" applyBorder="1" applyAlignment="1">
      <alignment horizontal="center" vertical="center"/>
    </xf>
    <xf numFmtId="0" fontId="10" fillId="0" borderId="9" xfId="0" applyNumberFormat="1" applyFont="1" applyBorder="1" applyAlignment="1">
      <alignment horizontal="center" vertical="center"/>
    </xf>
    <xf numFmtId="0" fontId="1" fillId="0" borderId="14" xfId="0" applyNumberFormat="1" applyFont="1" applyBorder="1" applyAlignment="1">
      <alignment horizontal="left" vertical="center" wrapText="1"/>
    </xf>
    <xf numFmtId="0" fontId="1" fillId="0" borderId="15" xfId="0" applyNumberFormat="1" applyFont="1" applyBorder="1" applyAlignment="1">
      <alignment horizontal="left" vertical="center" wrapText="1"/>
    </xf>
    <xf numFmtId="0" fontId="1" fillId="0" borderId="15" xfId="0" applyNumberFormat="1" applyFont="1" applyBorder="1" applyAlignment="1">
      <alignment vertical="center" wrapText="1"/>
    </xf>
    <xf numFmtId="0" fontId="1" fillId="0" borderId="14" xfId="0" applyNumberFormat="1" applyFont="1" applyFill="1" applyBorder="1" applyAlignment="1">
      <alignment horizontal="left" vertical="center" wrapText="1"/>
    </xf>
    <xf numFmtId="0" fontId="1" fillId="0" borderId="15" xfId="0" applyNumberFormat="1" applyFont="1" applyFill="1" applyBorder="1" applyAlignment="1">
      <alignment vertical="center" wrapText="1"/>
    </xf>
    <xf numFmtId="0" fontId="18" fillId="0" borderId="14" xfId="0" applyNumberFormat="1" applyFont="1" applyFill="1" applyBorder="1" applyAlignment="1">
      <alignment horizontal="left" vertical="center" wrapText="1"/>
    </xf>
    <xf numFmtId="0" fontId="18" fillId="0" borderId="15" xfId="0" applyNumberFormat="1" applyFont="1" applyFill="1" applyBorder="1" applyAlignment="1">
      <alignment horizontal="left" vertical="center" wrapText="1"/>
    </xf>
    <xf numFmtId="0" fontId="21" fillId="0" borderId="8" xfId="0" applyFont="1" applyBorder="1" applyAlignment="1">
      <alignment horizontal="center" vertical="center"/>
    </xf>
    <xf numFmtId="0" fontId="21" fillId="0" borderId="26" xfId="0" applyFont="1" applyBorder="1" applyAlignment="1">
      <alignment horizontal="center" vertical="center"/>
    </xf>
    <xf numFmtId="0" fontId="21" fillId="0" borderId="9" xfId="0" applyFont="1" applyBorder="1" applyAlignment="1">
      <alignment horizontal="center" vertical="center"/>
    </xf>
    <xf numFmtId="0" fontId="21" fillId="6" borderId="7" xfId="0" applyFont="1" applyFill="1" applyBorder="1" applyAlignment="1">
      <alignment horizontal="center" vertical="center"/>
    </xf>
    <xf numFmtId="0" fontId="21" fillId="0" borderId="7" xfId="0" applyFont="1" applyBorder="1" applyAlignment="1">
      <alignment horizontal="center" vertical="center"/>
    </xf>
    <xf numFmtId="0" fontId="21" fillId="8" borderId="7" xfId="0" applyFont="1" applyFill="1" applyBorder="1" applyAlignment="1">
      <alignment horizontal="center" vertical="center"/>
    </xf>
    <xf numFmtId="0" fontId="21" fillId="0" borderId="7" xfId="0" applyFont="1" applyBorder="1" applyAlignment="1">
      <alignment horizontal="center" vertical="center" wrapText="1"/>
    </xf>
    <xf numFmtId="0" fontId="24" fillId="0" borderId="38" xfId="0" applyFont="1" applyBorder="1" applyAlignment="1">
      <alignment horizontal="center" vertical="center" wrapText="1"/>
    </xf>
    <xf numFmtId="0" fontId="24" fillId="0" borderId="39" xfId="0" applyFont="1" applyBorder="1" applyAlignment="1">
      <alignment horizontal="center" vertical="center" wrapText="1"/>
    </xf>
    <xf numFmtId="0" fontId="24" fillId="0" borderId="44" xfId="0" applyFont="1" applyBorder="1" applyAlignment="1">
      <alignment horizontal="center" vertical="center" wrapText="1"/>
    </xf>
    <xf numFmtId="0" fontId="24" fillId="0" borderId="40" xfId="0" applyFont="1" applyBorder="1" applyAlignment="1">
      <alignment horizontal="center" vertical="center" wrapText="1"/>
    </xf>
    <xf numFmtId="0" fontId="24" fillId="0" borderId="29"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37"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31" xfId="0" applyFont="1" applyBorder="1" applyAlignment="1">
      <alignment horizontal="center" vertical="center" wrapText="1"/>
    </xf>
    <xf numFmtId="0" fontId="21" fillId="0" borderId="41" xfId="0" applyFont="1" applyBorder="1" applyAlignment="1">
      <alignment horizontal="center" vertical="center"/>
    </xf>
    <xf numFmtId="0" fontId="21" fillId="0" borderId="42" xfId="0" applyFont="1" applyBorder="1" applyAlignment="1">
      <alignment horizontal="center" vertical="center"/>
    </xf>
    <xf numFmtId="0" fontId="21" fillId="8" borderId="25" xfId="0" applyFont="1" applyFill="1" applyBorder="1" applyAlignment="1">
      <alignment horizontal="center" vertical="center"/>
    </xf>
    <xf numFmtId="0" fontId="21" fillId="8" borderId="27" xfId="0" applyFont="1" applyFill="1" applyBorder="1" applyAlignment="1">
      <alignment horizontal="center" vertical="center"/>
    </xf>
    <xf numFmtId="0" fontId="21" fillId="8" borderId="28" xfId="0" applyFont="1" applyFill="1" applyBorder="1" applyAlignment="1">
      <alignment horizontal="center" vertical="center"/>
    </xf>
    <xf numFmtId="0" fontId="21" fillId="8" borderId="29" xfId="0" applyFont="1" applyFill="1" applyBorder="1" applyAlignment="1">
      <alignment horizontal="center" vertical="center" wrapText="1"/>
    </xf>
    <xf numFmtId="0" fontId="21" fillId="8" borderId="37" xfId="0" applyFont="1" applyFill="1" applyBorder="1" applyAlignment="1">
      <alignment horizontal="center" vertical="center" wrapText="1"/>
    </xf>
    <xf numFmtId="0" fontId="21" fillId="8" borderId="30" xfId="0" applyFont="1" applyFill="1" applyBorder="1" applyAlignment="1">
      <alignment horizontal="center" vertical="center" wrapText="1"/>
    </xf>
    <xf numFmtId="0" fontId="21" fillId="8" borderId="31" xfId="0" applyFont="1" applyFill="1" applyBorder="1" applyAlignment="1">
      <alignment horizontal="center" vertical="center" wrapText="1"/>
    </xf>
    <xf numFmtId="0" fontId="21" fillId="12" borderId="28" xfId="0" applyFont="1" applyFill="1" applyBorder="1" applyAlignment="1">
      <alignment horizontal="center" vertical="center"/>
    </xf>
    <xf numFmtId="0" fontId="21" fillId="12" borderId="27" xfId="0" applyFont="1" applyFill="1" applyBorder="1" applyAlignment="1">
      <alignment horizontal="center" vertical="center"/>
    </xf>
    <xf numFmtId="0" fontId="25" fillId="0" borderId="32" xfId="0" applyFont="1" applyBorder="1" applyAlignment="1">
      <alignment vertical="center" wrapText="1"/>
    </xf>
    <xf numFmtId="0" fontId="21" fillId="12" borderId="29" xfId="0" applyFont="1" applyFill="1" applyBorder="1" applyAlignment="1">
      <alignment horizontal="center" vertical="center"/>
    </xf>
    <xf numFmtId="0" fontId="21" fillId="12" borderId="0" xfId="0" applyFont="1" applyFill="1" applyBorder="1" applyAlignment="1">
      <alignment horizontal="center" vertical="center"/>
    </xf>
    <xf numFmtId="0" fontId="21" fillId="10" borderId="25" xfId="0" applyFont="1" applyFill="1" applyBorder="1" applyAlignment="1">
      <alignment horizontal="center" vertical="center" wrapText="1"/>
    </xf>
    <xf numFmtId="0" fontId="21" fillId="10" borderId="27" xfId="0" applyFont="1" applyFill="1" applyBorder="1" applyAlignment="1">
      <alignment horizontal="center" vertical="center" wrapText="1"/>
    </xf>
    <xf numFmtId="0" fontId="0" fillId="0" borderId="25" xfId="0" applyFill="1" applyBorder="1" applyAlignment="1">
      <alignment horizontal="center" vertical="center"/>
    </xf>
    <xf numFmtId="0" fontId="0" fillId="0" borderId="28" xfId="0" applyFill="1" applyBorder="1" applyAlignment="1">
      <alignment horizontal="center" vertical="center"/>
    </xf>
    <xf numFmtId="0" fontId="0" fillId="0" borderId="27" xfId="0" applyFill="1" applyBorder="1" applyAlignment="1">
      <alignment horizontal="center" vertical="center"/>
    </xf>
    <xf numFmtId="9" fontId="22" fillId="0" borderId="25" xfId="0" applyNumberFormat="1" applyFont="1" applyBorder="1" applyAlignment="1">
      <alignment horizontal="center" vertical="center" wrapText="1"/>
    </xf>
    <xf numFmtId="9" fontId="22" fillId="0" borderId="27" xfId="0" applyNumberFormat="1" applyFont="1" applyBorder="1" applyAlignment="1">
      <alignment horizontal="center" vertical="center" wrapText="1"/>
    </xf>
    <xf numFmtId="0" fontId="21" fillId="8" borderId="25" xfId="0" applyFont="1" applyFill="1" applyBorder="1" applyAlignment="1">
      <alignment horizontal="center" vertical="center" wrapText="1"/>
    </xf>
    <xf numFmtId="0" fontId="21" fillId="8" borderId="27" xfId="0" applyFont="1" applyFill="1" applyBorder="1" applyAlignment="1">
      <alignment horizontal="center" vertical="center" wrapText="1"/>
    </xf>
    <xf numFmtId="0" fontId="21" fillId="0" borderId="32" xfId="0" applyFont="1" applyBorder="1" applyAlignment="1">
      <alignment horizontal="center" vertical="center"/>
    </xf>
    <xf numFmtId="0" fontId="25" fillId="0" borderId="8" xfId="0" applyFont="1" applyBorder="1" applyAlignment="1">
      <alignment vertical="center"/>
    </xf>
    <xf numFmtId="0" fontId="25" fillId="0" borderId="26" xfId="0" applyFont="1" applyBorder="1" applyAlignment="1">
      <alignment vertical="center"/>
    </xf>
    <xf numFmtId="0" fontId="25" fillId="0" borderId="9" xfId="0" applyFont="1" applyBorder="1" applyAlignment="1">
      <alignment vertical="center"/>
    </xf>
    <xf numFmtId="0" fontId="21" fillId="7" borderId="8" xfId="0" applyFont="1" applyFill="1" applyBorder="1" applyAlignment="1">
      <alignment horizontal="center" vertical="center"/>
    </xf>
    <xf numFmtId="0" fontId="21" fillId="7" borderId="26" xfId="0" applyFont="1" applyFill="1" applyBorder="1" applyAlignment="1">
      <alignment horizontal="center" vertical="center"/>
    </xf>
    <xf numFmtId="0" fontId="21" fillId="7" borderId="9" xfId="0" applyFont="1" applyFill="1" applyBorder="1" applyAlignment="1">
      <alignment horizontal="center" vertical="center"/>
    </xf>
    <xf numFmtId="0" fontId="25" fillId="0" borderId="8" xfId="0" applyFont="1" applyBorder="1" applyAlignment="1">
      <alignment vertical="center" wrapText="1"/>
    </xf>
    <xf numFmtId="0" fontId="29" fillId="0" borderId="25" xfId="0" applyFont="1" applyFill="1" applyBorder="1" applyAlignment="1">
      <alignment horizontal="center" vertical="center" wrapText="1"/>
    </xf>
    <xf numFmtId="0" fontId="29" fillId="0" borderId="28" xfId="0" applyFont="1" applyFill="1" applyBorder="1" applyAlignment="1">
      <alignment horizontal="center" vertical="center" wrapText="1"/>
    </xf>
    <xf numFmtId="0" fontId="29" fillId="0" borderId="27" xfId="0" applyFont="1" applyFill="1" applyBorder="1" applyAlignment="1">
      <alignment horizontal="center" vertical="center" wrapText="1"/>
    </xf>
    <xf numFmtId="0" fontId="29" fillId="0" borderId="25" xfId="0" applyFont="1" applyFill="1" applyBorder="1" applyAlignment="1">
      <alignment horizontal="center" vertical="center"/>
    </xf>
    <xf numFmtId="0" fontId="29" fillId="0" borderId="28" xfId="0" applyFont="1" applyFill="1" applyBorder="1" applyAlignment="1">
      <alignment horizontal="center" vertical="center"/>
    </xf>
    <xf numFmtId="0" fontId="29" fillId="0" borderId="27" xfId="0" applyFont="1" applyFill="1" applyBorder="1" applyAlignment="1">
      <alignment horizontal="center" vertical="center"/>
    </xf>
    <xf numFmtId="0" fontId="29" fillId="0" borderId="32" xfId="0" applyFont="1" applyFill="1" applyBorder="1" applyAlignment="1">
      <alignment horizontal="center" vertical="center" wrapText="1"/>
    </xf>
    <xf numFmtId="0" fontId="29" fillId="0" borderId="25" xfId="0" applyFont="1" applyBorder="1" applyAlignment="1">
      <alignment horizontal="center" vertical="center" wrapText="1"/>
    </xf>
    <xf numFmtId="0" fontId="29" fillId="0" borderId="28" xfId="0" applyFont="1" applyBorder="1" applyAlignment="1">
      <alignment horizontal="center" vertical="center" wrapText="1"/>
    </xf>
    <xf numFmtId="0" fontId="29" fillId="0" borderId="27" xfId="0" applyFont="1" applyBorder="1" applyAlignment="1">
      <alignment horizontal="center" vertical="center" wrapText="1"/>
    </xf>
    <xf numFmtId="0" fontId="29" fillId="0" borderId="25" xfId="0" applyFont="1" applyBorder="1" applyAlignment="1">
      <alignment horizontal="center" vertical="center"/>
    </xf>
    <xf numFmtId="0" fontId="29" fillId="0" borderId="28" xfId="0" applyFont="1" applyBorder="1" applyAlignment="1">
      <alignment horizontal="center" vertical="center"/>
    </xf>
    <xf numFmtId="0" fontId="29" fillId="0" borderId="27" xfId="0" applyFont="1" applyBorder="1" applyAlignment="1">
      <alignment horizontal="center" vertical="center"/>
    </xf>
    <xf numFmtId="0" fontId="0" fillId="0" borderId="32" xfId="0" applyFill="1" applyBorder="1" applyAlignment="1">
      <alignment horizontal="center" vertical="center"/>
    </xf>
    <xf numFmtId="0" fontId="0" fillId="0" borderId="32" xfId="0" applyFill="1" applyBorder="1" applyAlignment="1">
      <alignment horizontal="center" vertical="center" wrapText="1"/>
    </xf>
  </cellXfs>
  <cellStyles count="15">
    <cellStyle name="Norm੎੎" xfId="1"/>
    <cellStyle name="Norm੎੎ 2" xfId="13"/>
    <cellStyle name="Normal 2" xfId="3"/>
    <cellStyle name="Normal 2 2" xfId="7"/>
    <cellStyle name="Normal 3" xfId="5"/>
    <cellStyle name="Normal 3 3" xfId="14"/>
    <cellStyle name="Normal 4" xfId="8"/>
    <cellStyle name="Normal 4 2" xfId="10"/>
    <cellStyle name="常规" xfId="0" builtinId="0"/>
    <cellStyle name="常规 2" xfId="2"/>
    <cellStyle name="常规 23" xfId="4"/>
    <cellStyle name="常规 3" xfId="6"/>
    <cellStyle name="常规 3 2" xfId="9"/>
    <cellStyle name="常规 9" xfId="11"/>
    <cellStyle name="常规 9 2" xfId="12"/>
  </cellStyles>
  <dxfs count="0"/>
  <tableStyles count="0" defaultTableStyle="TableStyleMedium2" defaultPivotStyle="PivotStyleLight16"/>
  <colors>
    <mruColors>
      <color rgb="FF6699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2</xdr:col>
      <xdr:colOff>152402</xdr:colOff>
      <xdr:row>1</xdr:row>
      <xdr:rowOff>47626</xdr:rowOff>
    </xdr:from>
    <xdr:to>
      <xdr:col>4</xdr:col>
      <xdr:colOff>215901</xdr:colOff>
      <xdr:row>2</xdr:row>
      <xdr:rowOff>160276</xdr:rowOff>
    </xdr:to>
    <xdr:pic>
      <xdr:nvPicPr>
        <xdr:cNvPr id="4" name="Picture 6" descr="SBOM_Logo"/>
        <xdr:cNvPicPr>
          <a:picLocks noChangeArrowheads="1"/>
        </xdr:cNvPicPr>
      </xdr:nvPicPr>
      <xdr:blipFill>
        <a:blip xmlns:r="http://schemas.openxmlformats.org/officeDocument/2006/relationships" r:embed="rId1" cstate="email">
          <a:duotone>
            <a:prstClr val="black"/>
            <a:schemeClr val="accent1">
              <a:tint val="45000"/>
              <a:satMod val="400000"/>
            </a:schemeClr>
          </a:duotone>
        </a:blip>
        <a:srcRect/>
        <a:stretch>
          <a:fillRect/>
        </a:stretch>
      </xdr:blipFill>
      <xdr:spPr bwMode="auto">
        <a:xfrm>
          <a:off x="561977" y="247651"/>
          <a:ext cx="1987549" cy="1008000"/>
        </a:xfrm>
        <a:prstGeom prst="rect">
          <a:avLst/>
        </a:prstGeom>
        <a:noFill/>
        <a:ln w="9525">
          <a:noFill/>
          <a:miter lim="800000"/>
          <a:headEnd/>
          <a:tailEnd/>
        </a:ln>
      </xdr:spPr>
    </xdr:pic>
    <xdr:clientData/>
  </xdr:twoCellAnchor>
  <xdr:twoCellAnchor editAs="oneCell">
    <xdr:from>
      <xdr:col>2</xdr:col>
      <xdr:colOff>9525</xdr:colOff>
      <xdr:row>7</xdr:row>
      <xdr:rowOff>95250</xdr:rowOff>
    </xdr:from>
    <xdr:to>
      <xdr:col>5</xdr:col>
      <xdr:colOff>1069169</xdr:colOff>
      <xdr:row>20</xdr:row>
      <xdr:rowOff>0</xdr:rowOff>
    </xdr:to>
    <xdr:pic>
      <xdr:nvPicPr>
        <xdr:cNvPr id="2" name="Picture 1"/>
        <xdr:cNvPicPr>
          <a:picLocks noChangeAspect="1"/>
        </xdr:cNvPicPr>
      </xdr:nvPicPr>
      <xdr:blipFill>
        <a:blip xmlns:r="http://schemas.openxmlformats.org/officeDocument/2006/relationships" r:embed="rId2"/>
        <a:stretch>
          <a:fillRect/>
        </a:stretch>
      </xdr:blipFill>
      <xdr:spPr>
        <a:xfrm>
          <a:off x="419100" y="2447925"/>
          <a:ext cx="3945719" cy="3124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265828</xdr:colOff>
      <xdr:row>32</xdr:row>
      <xdr:rowOff>180190</xdr:rowOff>
    </xdr:to>
    <xdr:pic>
      <xdr:nvPicPr>
        <xdr:cNvPr id="2" name="图片 2"/>
        <xdr:cNvPicPr>
          <a:picLocks noChangeAspect="1"/>
        </xdr:cNvPicPr>
      </xdr:nvPicPr>
      <xdr:blipFill>
        <a:blip xmlns:r="http://schemas.openxmlformats.org/officeDocument/2006/relationships" r:embed="rId1"/>
        <a:stretch>
          <a:fillRect/>
        </a:stretch>
      </xdr:blipFill>
      <xdr:spPr>
        <a:xfrm>
          <a:off x="0" y="0"/>
          <a:ext cx="6971428" cy="62761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68580</xdr:colOff>
      <xdr:row>1</xdr:row>
      <xdr:rowOff>15240</xdr:rowOff>
    </xdr:from>
    <xdr:to>
      <xdr:col>10</xdr:col>
      <xdr:colOff>312419</xdr:colOff>
      <xdr:row>3</xdr:row>
      <xdr:rowOff>114300</xdr:rowOff>
    </xdr:to>
    <xdr:pic>
      <xdr:nvPicPr>
        <xdr:cNvPr id="2" name="Picture 3" descr="SBOM_Logo_Level_1-2"/>
        <xdr:cNvPicPr>
          <a:picLocks noChangeAspect="1" noChangeArrowheads="1"/>
        </xdr:cNvPicPr>
      </xdr:nvPicPr>
      <xdr:blipFill>
        <a:blip xmlns:r="http://schemas.openxmlformats.org/officeDocument/2006/relationships" r:embed="rId1" cstate="email"/>
        <a:srcRect/>
        <a:stretch>
          <a:fillRect/>
        </a:stretch>
      </xdr:blipFill>
      <xdr:spPr bwMode="auto">
        <a:xfrm>
          <a:off x="9136380" y="215265"/>
          <a:ext cx="2072639" cy="680085"/>
        </a:xfrm>
        <a:prstGeom prst="rect">
          <a:avLst/>
        </a:prstGeom>
        <a:noFill/>
        <a:ln w="9525">
          <a:noFill/>
          <a:miter lim="800000"/>
          <a:headEnd/>
          <a:tailEnd/>
        </a:ln>
      </xdr:spPr>
    </xdr:pic>
    <xdr:clientData/>
  </xdr:twoCellAnchor>
  <xdr:twoCellAnchor editAs="oneCell">
    <xdr:from>
      <xdr:col>4</xdr:col>
      <xdr:colOff>42333</xdr:colOff>
      <xdr:row>20</xdr:row>
      <xdr:rowOff>148166</xdr:rowOff>
    </xdr:from>
    <xdr:to>
      <xdr:col>5</xdr:col>
      <xdr:colOff>1111250</xdr:colOff>
      <xdr:row>29</xdr:row>
      <xdr:rowOff>117507</xdr:rowOff>
    </xdr:to>
    <xdr:pic>
      <xdr:nvPicPr>
        <xdr:cNvPr id="7" name="图片 10"/>
        <xdr:cNvPicPr>
          <a:picLocks noChangeAspect="1"/>
        </xdr:cNvPicPr>
      </xdr:nvPicPr>
      <xdr:blipFill>
        <a:blip xmlns:r="http://schemas.openxmlformats.org/officeDocument/2006/relationships" r:embed="rId2"/>
        <a:stretch>
          <a:fillRect/>
        </a:stretch>
      </xdr:blipFill>
      <xdr:spPr>
        <a:xfrm>
          <a:off x="5852583" y="4519083"/>
          <a:ext cx="2370667" cy="1683841"/>
        </a:xfrm>
        <a:prstGeom prst="rect">
          <a:avLst/>
        </a:prstGeom>
      </xdr:spPr>
    </xdr:pic>
    <xdr:clientData/>
  </xdr:twoCellAnchor>
  <xdr:twoCellAnchor editAs="oneCell">
    <xdr:from>
      <xdr:col>1</xdr:col>
      <xdr:colOff>137583</xdr:colOff>
      <xdr:row>21</xdr:row>
      <xdr:rowOff>31747</xdr:rowOff>
    </xdr:from>
    <xdr:to>
      <xdr:col>2</xdr:col>
      <xdr:colOff>2540000</xdr:colOff>
      <xdr:row>28</xdr:row>
      <xdr:rowOff>179915</xdr:rowOff>
    </xdr:to>
    <xdr:pic>
      <xdr:nvPicPr>
        <xdr:cNvPr id="9" name="图片 9"/>
        <xdr:cNvPicPr>
          <a:picLocks noChangeAspect="1"/>
        </xdr:cNvPicPr>
      </xdr:nvPicPr>
      <xdr:blipFill>
        <a:blip xmlns:r="http://schemas.openxmlformats.org/officeDocument/2006/relationships" r:embed="rId3"/>
        <a:stretch>
          <a:fillRect/>
        </a:stretch>
      </xdr:blipFill>
      <xdr:spPr>
        <a:xfrm>
          <a:off x="296333" y="4593164"/>
          <a:ext cx="2561167" cy="1481668"/>
        </a:xfrm>
        <a:prstGeom prst="rect">
          <a:avLst/>
        </a:prstGeom>
      </xdr:spPr>
    </xdr:pic>
    <xdr:clientData/>
  </xdr:twoCellAnchor>
  <xdr:twoCellAnchor editAs="oneCell">
    <xdr:from>
      <xdr:col>2</xdr:col>
      <xdr:colOff>2744613</xdr:colOff>
      <xdr:row>21</xdr:row>
      <xdr:rowOff>52915</xdr:rowOff>
    </xdr:from>
    <xdr:to>
      <xdr:col>3</xdr:col>
      <xdr:colOff>1621604</xdr:colOff>
      <xdr:row>28</xdr:row>
      <xdr:rowOff>148165</xdr:rowOff>
    </xdr:to>
    <xdr:pic>
      <xdr:nvPicPr>
        <xdr:cNvPr id="10" name="图片 8"/>
        <xdr:cNvPicPr>
          <a:picLocks noChangeAspect="1"/>
        </xdr:cNvPicPr>
      </xdr:nvPicPr>
      <xdr:blipFill>
        <a:blip xmlns:r="http://schemas.openxmlformats.org/officeDocument/2006/relationships" r:embed="rId4"/>
        <a:stretch>
          <a:fillRect/>
        </a:stretch>
      </xdr:blipFill>
      <xdr:spPr>
        <a:xfrm>
          <a:off x="3062113" y="4614332"/>
          <a:ext cx="2538824" cy="1428750"/>
        </a:xfrm>
        <a:prstGeom prst="rect">
          <a:avLst/>
        </a:prstGeom>
      </xdr:spPr>
    </xdr:pic>
    <xdr:clientData/>
  </xdr:twoCellAnchor>
  <xdr:twoCellAnchor>
    <xdr:from>
      <xdr:col>2</xdr:col>
      <xdr:colOff>1003300</xdr:colOff>
      <xdr:row>24</xdr:row>
      <xdr:rowOff>21166</xdr:rowOff>
    </xdr:from>
    <xdr:to>
      <xdr:col>2</xdr:col>
      <xdr:colOff>1337734</xdr:colOff>
      <xdr:row>26</xdr:row>
      <xdr:rowOff>29634</xdr:rowOff>
    </xdr:to>
    <xdr:sp macro="" textlink="">
      <xdr:nvSpPr>
        <xdr:cNvPr id="4" name="TextBox 3"/>
        <xdr:cNvSpPr txBox="1"/>
      </xdr:nvSpPr>
      <xdr:spPr>
        <a:xfrm>
          <a:off x="1327150" y="5136091"/>
          <a:ext cx="334434" cy="389468"/>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1</a:t>
          </a:r>
        </a:p>
      </xdr:txBody>
    </xdr:sp>
    <xdr:clientData/>
  </xdr:twoCellAnchor>
  <xdr:twoCellAnchor>
    <xdr:from>
      <xdr:col>2</xdr:col>
      <xdr:colOff>3869267</xdr:colOff>
      <xdr:row>24</xdr:row>
      <xdr:rowOff>16933</xdr:rowOff>
    </xdr:from>
    <xdr:to>
      <xdr:col>3</xdr:col>
      <xdr:colOff>228601</xdr:colOff>
      <xdr:row>26</xdr:row>
      <xdr:rowOff>25401</xdr:rowOff>
    </xdr:to>
    <xdr:sp macro="" textlink="">
      <xdr:nvSpPr>
        <xdr:cNvPr id="6" name="TextBox 5"/>
        <xdr:cNvSpPr txBox="1"/>
      </xdr:nvSpPr>
      <xdr:spPr>
        <a:xfrm>
          <a:off x="3983567" y="5131858"/>
          <a:ext cx="226484" cy="389468"/>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2</a:t>
          </a:r>
        </a:p>
      </xdr:txBody>
    </xdr:sp>
    <xdr:clientData/>
  </xdr:twoCellAnchor>
  <xdr:twoCellAnchor>
    <xdr:from>
      <xdr:col>4</xdr:col>
      <xdr:colOff>994834</xdr:colOff>
      <xdr:row>23</xdr:row>
      <xdr:rowOff>165100</xdr:rowOff>
    </xdr:from>
    <xdr:to>
      <xdr:col>4</xdr:col>
      <xdr:colOff>1329268</xdr:colOff>
      <xdr:row>25</xdr:row>
      <xdr:rowOff>173567</xdr:rowOff>
    </xdr:to>
    <xdr:sp macro="" textlink="">
      <xdr:nvSpPr>
        <xdr:cNvPr id="8" name="TextBox 7"/>
        <xdr:cNvSpPr txBox="1"/>
      </xdr:nvSpPr>
      <xdr:spPr>
        <a:xfrm>
          <a:off x="6805084" y="5089525"/>
          <a:ext cx="305859" cy="38946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3</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showGridLines="0" tabSelected="1" workbookViewId="0">
      <selection activeCell="E33" sqref="E33:G33"/>
    </sheetView>
  </sheetViews>
  <sheetFormatPr defaultRowHeight="15" x14ac:dyDescent="0.25"/>
  <cols>
    <col min="1" max="1" width="4.140625" style="14" customWidth="1"/>
    <col min="2" max="2" width="2" style="14" customWidth="1"/>
    <col min="3" max="3" width="14.42578125" style="14" customWidth="1"/>
    <col min="4" max="4" width="14.42578125" style="64" customWidth="1"/>
    <col min="5" max="5" width="14.42578125" style="14" customWidth="1"/>
    <col min="6" max="6" width="19" style="14" customWidth="1"/>
    <col min="7" max="7" width="50.5703125" style="14" customWidth="1"/>
    <col min="8" max="8" width="28.85546875" style="14" customWidth="1"/>
    <col min="9" max="9" width="32.5703125" style="14" customWidth="1"/>
    <col min="10" max="10" width="2.140625" style="14" customWidth="1"/>
    <col min="11" max="16384" width="9.140625" style="14"/>
  </cols>
  <sheetData>
    <row r="1" spans="1:11" ht="15.75" thickBot="1" x14ac:dyDescent="0.3">
      <c r="A1" s="13"/>
      <c r="B1" s="13"/>
      <c r="C1" s="13"/>
      <c r="D1" s="1"/>
      <c r="E1" s="13"/>
      <c r="F1" s="13"/>
      <c r="G1" s="13"/>
      <c r="H1" s="13"/>
      <c r="I1" s="13"/>
      <c r="J1" s="13"/>
      <c r="K1" s="13"/>
    </row>
    <row r="2" spans="1:11" ht="70.5" customHeight="1" thickTop="1" x14ac:dyDescent="0.25">
      <c r="A2" s="13"/>
      <c r="B2" s="15"/>
      <c r="C2" s="16"/>
      <c r="D2" s="2"/>
      <c r="E2" s="17"/>
      <c r="F2" s="16"/>
      <c r="G2" s="16"/>
      <c r="H2" s="16"/>
      <c r="I2" s="16"/>
      <c r="J2" s="18"/>
      <c r="K2" s="13"/>
    </row>
    <row r="3" spans="1:11" x14ac:dyDescent="0.25">
      <c r="A3" s="13"/>
      <c r="B3" s="19"/>
      <c r="C3" s="20"/>
      <c r="D3" s="3"/>
      <c r="E3" s="20"/>
      <c r="F3" s="20"/>
      <c r="G3" s="20"/>
      <c r="I3" s="21" t="s">
        <v>0</v>
      </c>
      <c r="J3" s="22"/>
      <c r="K3" s="13"/>
    </row>
    <row r="4" spans="1:11" ht="45" x14ac:dyDescent="0.25">
      <c r="A4" s="13"/>
      <c r="B4" s="19"/>
      <c r="C4" s="262" t="s">
        <v>165</v>
      </c>
      <c r="D4" s="262"/>
      <c r="E4" s="262"/>
      <c r="F4" s="262"/>
      <c r="G4" s="262"/>
      <c r="H4" s="262"/>
      <c r="I4" s="262"/>
      <c r="J4" s="23"/>
      <c r="K4" s="24"/>
    </row>
    <row r="5" spans="1:11" ht="7.5" customHeight="1" x14ac:dyDescent="0.25">
      <c r="A5" s="13"/>
      <c r="B5" s="19"/>
      <c r="C5" s="25"/>
      <c r="D5" s="4"/>
      <c r="E5" s="25"/>
      <c r="F5" s="25"/>
      <c r="G5" s="25"/>
      <c r="H5" s="25"/>
      <c r="I5" s="25"/>
      <c r="J5" s="26"/>
      <c r="K5" s="27"/>
    </row>
    <row r="6" spans="1:11" ht="23.25" x14ac:dyDescent="0.25">
      <c r="A6" s="13"/>
      <c r="B6" s="19"/>
      <c r="C6" s="263" t="s">
        <v>969</v>
      </c>
      <c r="D6" s="263"/>
      <c r="E6" s="263"/>
      <c r="F6" s="263"/>
      <c r="G6" s="263"/>
      <c r="H6" s="263"/>
      <c r="I6" s="263"/>
      <c r="J6" s="28"/>
      <c r="K6" s="29"/>
    </row>
    <row r="7" spans="1:11" ht="6.75" customHeight="1" x14ac:dyDescent="0.25">
      <c r="A7" s="13"/>
      <c r="B7" s="19"/>
      <c r="C7" s="264"/>
      <c r="D7" s="264"/>
      <c r="E7" s="264"/>
      <c r="F7" s="264"/>
      <c r="G7" s="20"/>
      <c r="H7" s="20"/>
      <c r="I7" s="20"/>
      <c r="J7" s="22"/>
      <c r="K7" s="13"/>
    </row>
    <row r="8" spans="1:11" ht="18" x14ac:dyDescent="0.25">
      <c r="A8" s="13"/>
      <c r="B8" s="19"/>
      <c r="C8" s="264"/>
      <c r="D8" s="264"/>
      <c r="E8" s="264"/>
      <c r="F8" s="264"/>
      <c r="G8" s="265" t="s">
        <v>1</v>
      </c>
      <c r="H8" s="265"/>
      <c r="I8" s="265"/>
      <c r="J8" s="22"/>
      <c r="K8" s="13"/>
    </row>
    <row r="9" spans="1:11" ht="18" x14ac:dyDescent="0.25">
      <c r="A9" s="13"/>
      <c r="B9" s="19"/>
      <c r="C9" s="264"/>
      <c r="D9" s="264"/>
      <c r="E9" s="264"/>
      <c r="F9" s="264"/>
      <c r="G9" s="30" t="s">
        <v>2</v>
      </c>
      <c r="H9" s="266" t="s">
        <v>166</v>
      </c>
      <c r="I9" s="267"/>
      <c r="J9" s="22"/>
      <c r="K9" s="13"/>
    </row>
    <row r="10" spans="1:11" ht="18" x14ac:dyDescent="0.25">
      <c r="A10" s="13"/>
      <c r="B10" s="19"/>
      <c r="C10" s="264"/>
      <c r="D10" s="264"/>
      <c r="E10" s="264"/>
      <c r="F10" s="264"/>
      <c r="G10" s="30" t="s">
        <v>3</v>
      </c>
      <c r="H10" s="266" t="s">
        <v>167</v>
      </c>
      <c r="I10" s="267"/>
      <c r="J10" s="22"/>
      <c r="K10" s="13"/>
    </row>
    <row r="11" spans="1:11" ht="18" x14ac:dyDescent="0.25">
      <c r="A11" s="13"/>
      <c r="B11" s="19"/>
      <c r="C11" s="264"/>
      <c r="D11" s="264"/>
      <c r="E11" s="264"/>
      <c r="F11" s="264"/>
      <c r="G11" s="30" t="s">
        <v>4</v>
      </c>
      <c r="H11" s="266" t="s">
        <v>869</v>
      </c>
      <c r="I11" s="267"/>
      <c r="J11" s="22"/>
      <c r="K11" s="13"/>
    </row>
    <row r="12" spans="1:11" ht="18" x14ac:dyDescent="0.25">
      <c r="A12" s="13"/>
      <c r="B12" s="19"/>
      <c r="C12" s="264"/>
      <c r="D12" s="264"/>
      <c r="E12" s="264"/>
      <c r="F12" s="264"/>
      <c r="G12" s="30" t="s">
        <v>5</v>
      </c>
      <c r="H12" s="266" t="s">
        <v>6</v>
      </c>
      <c r="I12" s="267"/>
      <c r="J12" s="22"/>
      <c r="K12" s="13"/>
    </row>
    <row r="13" spans="1:11" ht="18" x14ac:dyDescent="0.25">
      <c r="A13" s="13"/>
      <c r="B13" s="19"/>
      <c r="C13" s="264"/>
      <c r="D13" s="264"/>
      <c r="E13" s="264"/>
      <c r="F13" s="264"/>
      <c r="G13" s="30" t="s">
        <v>7</v>
      </c>
      <c r="H13" s="266" t="s">
        <v>195</v>
      </c>
      <c r="I13" s="267"/>
      <c r="J13" s="22"/>
      <c r="K13" s="13"/>
    </row>
    <row r="14" spans="1:11" ht="18" x14ac:dyDescent="0.25">
      <c r="A14" s="13"/>
      <c r="B14" s="19"/>
      <c r="C14" s="264"/>
      <c r="D14" s="264"/>
      <c r="E14" s="264"/>
      <c r="F14" s="264"/>
      <c r="G14" s="30" t="s">
        <v>8</v>
      </c>
      <c r="H14" s="266" t="s">
        <v>968</v>
      </c>
      <c r="I14" s="267"/>
      <c r="J14" s="22"/>
      <c r="K14" s="13"/>
    </row>
    <row r="15" spans="1:11" ht="18" x14ac:dyDescent="0.25">
      <c r="A15" s="13"/>
      <c r="B15" s="19"/>
      <c r="C15" s="264"/>
      <c r="D15" s="264"/>
      <c r="E15" s="264"/>
      <c r="F15" s="264"/>
      <c r="G15" s="31"/>
      <c r="H15" s="32"/>
      <c r="I15" s="32"/>
      <c r="J15" s="22"/>
      <c r="K15" s="13"/>
    </row>
    <row r="16" spans="1:11" ht="18" x14ac:dyDescent="0.25">
      <c r="A16" s="13"/>
      <c r="B16" s="19"/>
      <c r="C16" s="264"/>
      <c r="D16" s="264"/>
      <c r="E16" s="264"/>
      <c r="F16" s="264"/>
      <c r="G16" s="265" t="s">
        <v>9</v>
      </c>
      <c r="H16" s="265"/>
      <c r="I16" s="265"/>
      <c r="J16" s="22"/>
      <c r="K16" s="33"/>
    </row>
    <row r="17" spans="1:11" ht="18" x14ac:dyDescent="0.25">
      <c r="A17" s="13"/>
      <c r="B17" s="19"/>
      <c r="C17" s="264"/>
      <c r="D17" s="264"/>
      <c r="E17" s="264"/>
      <c r="F17" s="264"/>
      <c r="G17" s="34" t="s">
        <v>10</v>
      </c>
      <c r="H17" s="35" t="s">
        <v>11</v>
      </c>
      <c r="I17" s="35" t="s">
        <v>12</v>
      </c>
      <c r="J17" s="22"/>
      <c r="K17" s="33"/>
    </row>
    <row r="18" spans="1:11" ht="15.75" x14ac:dyDescent="0.25">
      <c r="A18" s="13"/>
      <c r="B18" s="19"/>
      <c r="C18" s="264"/>
      <c r="D18" s="264"/>
      <c r="E18" s="264"/>
      <c r="F18" s="264"/>
      <c r="G18" s="36" t="s">
        <v>190</v>
      </c>
      <c r="H18" s="37" t="s">
        <v>218</v>
      </c>
      <c r="I18" s="38" t="s">
        <v>197</v>
      </c>
      <c r="J18" s="22"/>
      <c r="K18" s="33"/>
    </row>
    <row r="19" spans="1:11" ht="15.75" x14ac:dyDescent="0.25">
      <c r="A19" s="13"/>
      <c r="B19" s="19"/>
      <c r="C19" s="264"/>
      <c r="D19" s="264"/>
      <c r="E19" s="264"/>
      <c r="F19" s="264"/>
      <c r="G19" s="36" t="s">
        <v>191</v>
      </c>
      <c r="H19" s="37" t="s">
        <v>196</v>
      </c>
      <c r="I19" s="38" t="s">
        <v>198</v>
      </c>
      <c r="J19" s="22"/>
      <c r="K19" s="33"/>
    </row>
    <row r="20" spans="1:11" ht="15.75" x14ac:dyDescent="0.25">
      <c r="A20" s="13"/>
      <c r="B20" s="19"/>
      <c r="C20" s="264"/>
      <c r="D20" s="264"/>
      <c r="E20" s="264"/>
      <c r="F20" s="264"/>
      <c r="G20" s="36" t="s">
        <v>219</v>
      </c>
      <c r="H20" s="39" t="s">
        <v>243</v>
      </c>
      <c r="I20" s="38" t="s">
        <v>689</v>
      </c>
      <c r="J20" s="22"/>
      <c r="K20" s="33"/>
    </row>
    <row r="21" spans="1:11" ht="15.75" x14ac:dyDescent="0.25">
      <c r="A21" s="13"/>
      <c r="B21" s="19"/>
      <c r="C21" s="264"/>
      <c r="D21" s="264"/>
      <c r="E21" s="264"/>
      <c r="F21" s="264"/>
      <c r="G21" s="36"/>
      <c r="H21" s="39"/>
      <c r="I21" s="38"/>
      <c r="J21" s="22"/>
      <c r="K21" s="33"/>
    </row>
    <row r="22" spans="1:11" ht="15.75" x14ac:dyDescent="0.25">
      <c r="A22" s="13"/>
      <c r="B22" s="19"/>
      <c r="C22" s="264"/>
      <c r="D22" s="264"/>
      <c r="E22" s="264"/>
      <c r="F22" s="264"/>
      <c r="G22" s="13"/>
      <c r="H22" s="13"/>
      <c r="I22" s="13"/>
      <c r="J22" s="22"/>
      <c r="K22" s="33"/>
    </row>
    <row r="23" spans="1:11" ht="18.75" thickBot="1" x14ac:dyDescent="0.3">
      <c r="A23" s="13"/>
      <c r="B23" s="19"/>
      <c r="C23" s="40" t="s">
        <v>13</v>
      </c>
      <c r="D23" s="3"/>
      <c r="E23" s="20"/>
      <c r="F23" s="20"/>
      <c r="G23" s="20"/>
      <c r="H23" s="20"/>
      <c r="I23" s="20"/>
      <c r="J23" s="22"/>
      <c r="K23" s="13"/>
    </row>
    <row r="24" spans="1:11" ht="15.75" thickBot="1" x14ac:dyDescent="0.3">
      <c r="A24" s="13"/>
      <c r="B24" s="19"/>
      <c r="C24" s="41" t="s">
        <v>14</v>
      </c>
      <c r="D24" s="5" t="s">
        <v>15</v>
      </c>
      <c r="E24" s="43" t="s">
        <v>16</v>
      </c>
      <c r="F24" s="42"/>
      <c r="G24" s="42"/>
      <c r="H24" s="41" t="s">
        <v>17</v>
      </c>
      <c r="I24" s="41" t="s">
        <v>18</v>
      </c>
      <c r="J24" s="22"/>
      <c r="K24" s="13"/>
    </row>
    <row r="25" spans="1:11" ht="15.75" thickBot="1" x14ac:dyDescent="0.3">
      <c r="A25" s="13"/>
      <c r="B25" s="19"/>
      <c r="C25" s="44" t="s">
        <v>597</v>
      </c>
      <c r="D25" s="6">
        <v>43518</v>
      </c>
      <c r="E25" s="268" t="s">
        <v>598</v>
      </c>
      <c r="F25" s="269"/>
      <c r="G25" s="269"/>
      <c r="H25" s="44" t="s">
        <v>599</v>
      </c>
      <c r="I25" s="44"/>
      <c r="J25" s="22"/>
      <c r="K25" s="13"/>
    </row>
    <row r="26" spans="1:11" ht="95.25" customHeight="1" thickBot="1" x14ac:dyDescent="0.3">
      <c r="A26" s="13"/>
      <c r="B26" s="19"/>
      <c r="C26" s="44" t="s">
        <v>736</v>
      </c>
      <c r="D26" s="6">
        <v>43525</v>
      </c>
      <c r="E26" s="268" t="s">
        <v>771</v>
      </c>
      <c r="F26" s="270"/>
      <c r="G26" s="270"/>
      <c r="H26" s="44" t="s">
        <v>599</v>
      </c>
      <c r="I26" s="45"/>
      <c r="J26" s="22"/>
      <c r="K26" s="13"/>
    </row>
    <row r="27" spans="1:11" ht="127.5" customHeight="1" thickBot="1" x14ac:dyDescent="0.3">
      <c r="A27" s="13"/>
      <c r="B27" s="19"/>
      <c r="C27" s="46" t="s">
        <v>811</v>
      </c>
      <c r="D27" s="7">
        <v>43538</v>
      </c>
      <c r="E27" s="271" t="s">
        <v>848</v>
      </c>
      <c r="F27" s="272"/>
      <c r="G27" s="272"/>
      <c r="H27" s="44" t="s">
        <v>599</v>
      </c>
      <c r="I27" s="47"/>
      <c r="J27" s="22"/>
      <c r="K27" s="13"/>
    </row>
    <row r="28" spans="1:11" ht="47.25" customHeight="1" thickBot="1" x14ac:dyDescent="0.3">
      <c r="A28" s="13"/>
      <c r="B28" s="19"/>
      <c r="C28" s="46" t="s">
        <v>852</v>
      </c>
      <c r="D28" s="7">
        <v>43544</v>
      </c>
      <c r="E28" s="273" t="s">
        <v>868</v>
      </c>
      <c r="F28" s="274"/>
      <c r="G28" s="274"/>
      <c r="H28" s="44" t="s">
        <v>599</v>
      </c>
      <c r="I28" s="48"/>
      <c r="J28" s="22"/>
      <c r="K28" s="13"/>
    </row>
    <row r="29" spans="1:11" ht="90.75" customHeight="1" thickBot="1" x14ac:dyDescent="0.3">
      <c r="A29" s="13"/>
      <c r="B29" s="19"/>
      <c r="C29" s="46" t="s">
        <v>881</v>
      </c>
      <c r="D29" s="6">
        <v>43551</v>
      </c>
      <c r="E29" s="273" t="s">
        <v>882</v>
      </c>
      <c r="F29" s="274"/>
      <c r="G29" s="274"/>
      <c r="H29" s="44" t="s">
        <v>599</v>
      </c>
      <c r="I29" s="45"/>
      <c r="J29" s="22"/>
      <c r="K29" s="13"/>
    </row>
    <row r="30" spans="1:11" ht="63.75" customHeight="1" thickBot="1" x14ac:dyDescent="0.3">
      <c r="A30" s="13"/>
      <c r="B30" s="19"/>
      <c r="C30" s="46" t="s">
        <v>883</v>
      </c>
      <c r="D30" s="6">
        <v>43558</v>
      </c>
      <c r="E30" s="268" t="s">
        <v>896</v>
      </c>
      <c r="F30" s="269"/>
      <c r="G30" s="269"/>
      <c r="H30" s="44" t="s">
        <v>599</v>
      </c>
      <c r="I30" s="48"/>
      <c r="J30" s="22"/>
      <c r="K30" s="13"/>
    </row>
    <row r="31" spans="1:11" ht="100.5" customHeight="1" thickBot="1" x14ac:dyDescent="0.3">
      <c r="A31" s="13"/>
      <c r="B31" s="19"/>
      <c r="C31" s="46" t="s">
        <v>948</v>
      </c>
      <c r="D31" s="6">
        <v>43567</v>
      </c>
      <c r="E31" s="268" t="s">
        <v>949</v>
      </c>
      <c r="F31" s="269"/>
      <c r="G31" s="269"/>
      <c r="H31" s="44" t="s">
        <v>599</v>
      </c>
      <c r="I31" s="48"/>
      <c r="J31" s="22"/>
      <c r="K31" s="13"/>
    </row>
    <row r="32" spans="1:11" ht="63.75" customHeight="1" thickBot="1" x14ac:dyDescent="0.3">
      <c r="A32" s="13"/>
      <c r="B32" s="19"/>
      <c r="C32" s="46" t="s">
        <v>953</v>
      </c>
      <c r="D32" s="6">
        <v>43580</v>
      </c>
      <c r="E32" s="268" t="s">
        <v>954</v>
      </c>
      <c r="F32" s="269"/>
      <c r="G32" s="269"/>
      <c r="H32" s="44" t="s">
        <v>599</v>
      </c>
      <c r="I32" s="48"/>
      <c r="J32" s="22"/>
      <c r="K32" s="13"/>
    </row>
    <row r="33" spans="1:11" ht="84.75" customHeight="1" thickBot="1" x14ac:dyDescent="0.3">
      <c r="A33" s="13"/>
      <c r="B33" s="19"/>
      <c r="C33" s="46" t="s">
        <v>955</v>
      </c>
      <c r="D33" s="6">
        <v>43599</v>
      </c>
      <c r="E33" s="268" t="s">
        <v>967</v>
      </c>
      <c r="F33" s="269"/>
      <c r="G33" s="269"/>
      <c r="H33" s="44" t="s">
        <v>599</v>
      </c>
      <c r="I33" s="48"/>
      <c r="J33" s="22"/>
      <c r="K33" s="13"/>
    </row>
    <row r="34" spans="1:11" ht="24" customHeight="1" thickBot="1" x14ac:dyDescent="0.3">
      <c r="A34" s="13"/>
      <c r="B34" s="19"/>
      <c r="C34" s="49"/>
      <c r="D34" s="8"/>
      <c r="E34" s="50"/>
      <c r="F34" s="50"/>
      <c r="G34" s="50"/>
      <c r="H34" s="50"/>
      <c r="I34" s="50"/>
      <c r="J34" s="22"/>
      <c r="K34" s="13"/>
    </row>
    <row r="35" spans="1:11" x14ac:dyDescent="0.25">
      <c r="A35" s="13"/>
      <c r="B35" s="19"/>
      <c r="C35" s="51" t="s">
        <v>19</v>
      </c>
      <c r="D35" s="9"/>
      <c r="E35" s="52"/>
      <c r="F35" s="52"/>
      <c r="G35" s="52"/>
      <c r="H35" s="52"/>
      <c r="I35" s="53"/>
      <c r="J35" s="22"/>
      <c r="K35" s="13"/>
    </row>
    <row r="36" spans="1:11" x14ac:dyDescent="0.25">
      <c r="A36" s="13"/>
      <c r="B36" s="19"/>
      <c r="C36" s="54" t="s">
        <v>20</v>
      </c>
      <c r="D36" s="10"/>
      <c r="E36" s="55"/>
      <c r="F36" s="55"/>
      <c r="G36" s="55"/>
      <c r="H36" s="55"/>
      <c r="I36" s="56"/>
      <c r="J36" s="22"/>
      <c r="K36" s="13"/>
    </row>
    <row r="37" spans="1:11" x14ac:dyDescent="0.25">
      <c r="A37" s="13"/>
      <c r="B37" s="19"/>
      <c r="C37" s="54" t="s">
        <v>21</v>
      </c>
      <c r="D37" s="10"/>
      <c r="E37" s="55"/>
      <c r="F37" s="55"/>
      <c r="G37" s="55"/>
      <c r="H37" s="55"/>
      <c r="I37" s="56"/>
      <c r="J37" s="22"/>
      <c r="K37" s="13"/>
    </row>
    <row r="38" spans="1:11" x14ac:dyDescent="0.25">
      <c r="A38" s="13"/>
      <c r="B38" s="19"/>
      <c r="C38" s="54" t="s">
        <v>22</v>
      </c>
      <c r="D38" s="10"/>
      <c r="E38" s="55"/>
      <c r="F38" s="55"/>
      <c r="G38" s="55"/>
      <c r="H38" s="55"/>
      <c r="I38" s="56"/>
      <c r="J38" s="22"/>
      <c r="K38" s="13"/>
    </row>
    <row r="39" spans="1:11" x14ac:dyDescent="0.25">
      <c r="A39" s="13"/>
      <c r="B39" s="19"/>
      <c r="C39" s="54" t="s">
        <v>23</v>
      </c>
      <c r="D39" s="10"/>
      <c r="E39" s="55"/>
      <c r="F39" s="55"/>
      <c r="G39" s="55"/>
      <c r="H39" s="55"/>
      <c r="I39" s="56"/>
      <c r="J39" s="22"/>
      <c r="K39" s="13"/>
    </row>
    <row r="40" spans="1:11" x14ac:dyDescent="0.25">
      <c r="A40" s="13"/>
      <c r="B40" s="19"/>
      <c r="C40" s="57" t="s">
        <v>24</v>
      </c>
      <c r="D40" s="10"/>
      <c r="E40" s="55"/>
      <c r="F40" s="55"/>
      <c r="G40" s="55"/>
      <c r="H40" s="55"/>
      <c r="I40" s="56"/>
      <c r="J40" s="22"/>
      <c r="K40" s="13"/>
    </row>
    <row r="41" spans="1:11" ht="15.75" thickBot="1" x14ac:dyDescent="0.3">
      <c r="A41" s="13"/>
      <c r="B41" s="19"/>
      <c r="C41" s="58" t="s">
        <v>25</v>
      </c>
      <c r="D41" s="11"/>
      <c r="E41" s="59"/>
      <c r="F41" s="59"/>
      <c r="G41" s="59"/>
      <c r="H41" s="59"/>
      <c r="I41" s="60"/>
      <c r="J41" s="22"/>
      <c r="K41" s="13"/>
    </row>
    <row r="42" spans="1:11" ht="15.75" thickBot="1" x14ac:dyDescent="0.3">
      <c r="A42" s="13"/>
      <c r="B42" s="61"/>
      <c r="C42" s="62"/>
      <c r="D42" s="12"/>
      <c r="E42" s="62"/>
      <c r="F42" s="62"/>
      <c r="G42" s="62"/>
      <c r="H42" s="62"/>
      <c r="I42" s="62"/>
      <c r="J42" s="63"/>
      <c r="K42" s="13"/>
    </row>
    <row r="43" spans="1:11" ht="15.75" thickTop="1" x14ac:dyDescent="0.25">
      <c r="A43" s="13"/>
      <c r="B43" s="13"/>
      <c r="C43" s="13"/>
      <c r="D43" s="1"/>
      <c r="E43" s="13"/>
      <c r="F43" s="13"/>
      <c r="G43" s="13"/>
      <c r="H43" s="13"/>
      <c r="I43" s="13"/>
      <c r="J43" s="13"/>
      <c r="K43" s="13"/>
    </row>
  </sheetData>
  <mergeCells count="20">
    <mergeCell ref="E25:G25"/>
    <mergeCell ref="E26:G26"/>
    <mergeCell ref="E27:G27"/>
    <mergeCell ref="E33:G33"/>
    <mergeCell ref="E28:G28"/>
    <mergeCell ref="E29:G29"/>
    <mergeCell ref="E32:G32"/>
    <mergeCell ref="E31:G31"/>
    <mergeCell ref="E30:G30"/>
    <mergeCell ref="C4:I4"/>
    <mergeCell ref="C6:I6"/>
    <mergeCell ref="C7:F22"/>
    <mergeCell ref="G8:I8"/>
    <mergeCell ref="H9:I9"/>
    <mergeCell ref="H10:I10"/>
    <mergeCell ref="H11:I11"/>
    <mergeCell ref="H12:I12"/>
    <mergeCell ref="H13:I13"/>
    <mergeCell ref="H14:I14"/>
    <mergeCell ref="G16:I16"/>
  </mergeCells>
  <phoneticPr fontId="37"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1"/>
  <sheetViews>
    <sheetView zoomScale="90" zoomScaleNormal="90" workbookViewId="0">
      <pane xSplit="6" ySplit="2" topLeftCell="G3" activePane="bottomRight" state="frozen"/>
      <selection pane="topRight" activeCell="G1" sqref="G1"/>
      <selection pane="bottomLeft" activeCell="A3" sqref="A3"/>
      <selection pane="bottomRight" activeCell="F3" sqref="F3"/>
    </sheetView>
  </sheetViews>
  <sheetFormatPr defaultRowHeight="15" x14ac:dyDescent="0.25"/>
  <cols>
    <col min="1" max="1" width="13" customWidth="1"/>
    <col min="2" max="2" width="13.140625" customWidth="1"/>
    <col min="3" max="3" width="44.5703125" customWidth="1"/>
    <col min="4" max="4" width="8.42578125" customWidth="1"/>
    <col min="5" max="5" width="17.7109375" customWidth="1"/>
    <col min="6" max="6" width="17.85546875" customWidth="1"/>
    <col min="7" max="7" width="12.5703125" customWidth="1"/>
    <col min="8" max="8" width="41.85546875" customWidth="1"/>
    <col min="9" max="9" width="12.7109375" customWidth="1"/>
    <col min="10" max="10" width="44.7109375" customWidth="1"/>
    <col min="11" max="11" width="13.5703125" customWidth="1"/>
    <col min="12" max="12" width="42.5703125" customWidth="1"/>
    <col min="13" max="13" width="13.7109375" customWidth="1"/>
    <col min="14" max="14" width="44.42578125" customWidth="1"/>
    <col min="15" max="15" width="13.5703125" customWidth="1"/>
    <col min="16" max="16" width="43.7109375" customWidth="1"/>
    <col min="17" max="17" width="13.28515625" customWidth="1"/>
    <col min="18" max="18" width="41" customWidth="1"/>
    <col min="19" max="19" width="13.28515625" customWidth="1"/>
    <col min="20" max="20" width="41" customWidth="1"/>
    <col min="21" max="21" width="13.28515625" style="65" customWidth="1"/>
    <col min="22" max="22" width="43.28515625" customWidth="1"/>
  </cols>
  <sheetData>
    <row r="1" spans="1:22" x14ac:dyDescent="0.25">
      <c r="A1" s="279" t="s">
        <v>40</v>
      </c>
      <c r="B1" s="280" t="s">
        <v>26</v>
      </c>
      <c r="C1" s="280" t="s">
        <v>202</v>
      </c>
      <c r="D1" s="281" t="s">
        <v>41</v>
      </c>
      <c r="E1" s="279" t="s">
        <v>27</v>
      </c>
      <c r="F1" s="279" t="s">
        <v>42</v>
      </c>
      <c r="G1" s="278" t="s">
        <v>46</v>
      </c>
      <c r="H1" s="278" t="s">
        <v>202</v>
      </c>
      <c r="I1" s="275" t="s">
        <v>28</v>
      </c>
      <c r="J1" s="276"/>
      <c r="K1" s="276"/>
      <c r="L1" s="276"/>
      <c r="M1" s="276"/>
      <c r="N1" s="276"/>
      <c r="O1" s="276"/>
      <c r="P1" s="276"/>
      <c r="Q1" s="276"/>
      <c r="R1" s="276"/>
      <c r="S1" s="276"/>
      <c r="T1" s="276"/>
      <c r="U1" s="276"/>
      <c r="V1" s="277"/>
    </row>
    <row r="2" spans="1:22" s="65" customFormat="1" ht="30" x14ac:dyDescent="0.25">
      <c r="A2" s="279"/>
      <c r="B2" s="280"/>
      <c r="C2" s="280"/>
      <c r="D2" s="281"/>
      <c r="E2" s="279"/>
      <c r="F2" s="279"/>
      <c r="G2" s="278"/>
      <c r="H2" s="278"/>
      <c r="I2" s="68" t="s">
        <v>43</v>
      </c>
      <c r="J2" s="68" t="s">
        <v>45</v>
      </c>
      <c r="K2" s="68" t="s">
        <v>44</v>
      </c>
      <c r="L2" s="68" t="s">
        <v>45</v>
      </c>
      <c r="M2" s="68" t="s">
        <v>29</v>
      </c>
      <c r="N2" s="68" t="s">
        <v>45</v>
      </c>
      <c r="O2" s="68" t="s">
        <v>30</v>
      </c>
      <c r="P2" s="68" t="s">
        <v>45</v>
      </c>
      <c r="Q2" s="68" t="s">
        <v>31</v>
      </c>
      <c r="R2" s="68" t="s">
        <v>45</v>
      </c>
      <c r="S2" s="68" t="s">
        <v>162</v>
      </c>
      <c r="T2" s="68" t="s">
        <v>45</v>
      </c>
      <c r="U2" s="172" t="s">
        <v>828</v>
      </c>
      <c r="V2" s="68" t="s">
        <v>45</v>
      </c>
    </row>
    <row r="3" spans="1:22" s="167" customFormat="1" x14ac:dyDescent="0.25">
      <c r="A3" s="166" t="s">
        <v>190</v>
      </c>
      <c r="B3" s="166" t="s">
        <v>175</v>
      </c>
      <c r="C3" s="166" t="s">
        <v>176</v>
      </c>
      <c r="D3" s="166" t="str">
        <f>RIGHT(B3,2)</f>
        <v>BR</v>
      </c>
      <c r="E3" s="166" t="s">
        <v>194</v>
      </c>
      <c r="F3" s="261" t="s">
        <v>958</v>
      </c>
      <c r="G3" s="166" t="s">
        <v>244</v>
      </c>
      <c r="H3" s="166" t="s">
        <v>245</v>
      </c>
      <c r="I3" s="166" t="s">
        <v>248</v>
      </c>
      <c r="J3" s="166" t="s">
        <v>249</v>
      </c>
      <c r="K3" s="166" t="s">
        <v>250</v>
      </c>
      <c r="L3" s="166" t="s">
        <v>251</v>
      </c>
      <c r="M3" s="166" t="s">
        <v>35</v>
      </c>
      <c r="N3" s="166" t="s">
        <v>36</v>
      </c>
      <c r="O3" s="166"/>
      <c r="P3" s="166"/>
      <c r="Q3" s="166" t="s">
        <v>37</v>
      </c>
      <c r="R3" s="166" t="s">
        <v>38</v>
      </c>
      <c r="S3" s="166" t="s">
        <v>163</v>
      </c>
      <c r="T3" s="166" t="s">
        <v>164</v>
      </c>
      <c r="U3" s="216" t="s">
        <v>840</v>
      </c>
      <c r="V3" s="166" t="s">
        <v>830</v>
      </c>
    </row>
    <row r="4" spans="1:22" s="167" customFormat="1" x14ac:dyDescent="0.25">
      <c r="A4" s="166" t="s">
        <v>190</v>
      </c>
      <c r="B4" s="166" t="s">
        <v>168</v>
      </c>
      <c r="C4" s="166" t="s">
        <v>177</v>
      </c>
      <c r="D4" s="166" t="str">
        <f t="shared" ref="D4:D43" si="0">RIGHT(B4,2)</f>
        <v>BR</v>
      </c>
      <c r="E4" s="166" t="s">
        <v>194</v>
      </c>
      <c r="F4" s="261" t="s">
        <v>959</v>
      </c>
      <c r="G4" s="166" t="s">
        <v>246</v>
      </c>
      <c r="H4" s="166" t="s">
        <v>247</v>
      </c>
      <c r="I4" s="166" t="s">
        <v>248</v>
      </c>
      <c r="J4" s="166" t="s">
        <v>249</v>
      </c>
      <c r="K4" s="166" t="s">
        <v>250</v>
      </c>
      <c r="L4" s="166" t="s">
        <v>251</v>
      </c>
      <c r="M4" s="166" t="s">
        <v>35</v>
      </c>
      <c r="N4" s="166" t="s">
        <v>36</v>
      </c>
      <c r="O4" s="166"/>
      <c r="P4" s="166"/>
      <c r="Q4" s="166" t="s">
        <v>37</v>
      </c>
      <c r="R4" s="166" t="s">
        <v>38</v>
      </c>
      <c r="S4" s="166" t="s">
        <v>163</v>
      </c>
      <c r="T4" s="166" t="s">
        <v>164</v>
      </c>
      <c r="U4" s="216" t="s">
        <v>839</v>
      </c>
      <c r="V4" s="166" t="s">
        <v>829</v>
      </c>
    </row>
    <row r="5" spans="1:22" s="167" customFormat="1" x14ac:dyDescent="0.25">
      <c r="A5" s="166" t="s">
        <v>190</v>
      </c>
      <c r="B5" s="166" t="s">
        <v>220</v>
      </c>
      <c r="C5" s="166" t="s">
        <v>221</v>
      </c>
      <c r="D5" s="166" t="str">
        <f t="shared" si="0"/>
        <v>BR</v>
      </c>
      <c r="E5" s="166" t="s">
        <v>194</v>
      </c>
      <c r="F5" s="261" t="s">
        <v>958</v>
      </c>
      <c r="G5" s="166" t="s">
        <v>244</v>
      </c>
      <c r="H5" s="166" t="s">
        <v>245</v>
      </c>
      <c r="I5" s="166" t="s">
        <v>248</v>
      </c>
      <c r="J5" s="166" t="s">
        <v>249</v>
      </c>
      <c r="K5" s="166" t="s">
        <v>250</v>
      </c>
      <c r="L5" s="166" t="s">
        <v>251</v>
      </c>
      <c r="M5" s="166" t="s">
        <v>35</v>
      </c>
      <c r="N5" s="166" t="s">
        <v>36</v>
      </c>
      <c r="O5" s="166"/>
      <c r="P5" s="166"/>
      <c r="Q5" s="166" t="s">
        <v>37</v>
      </c>
      <c r="R5" s="166" t="s">
        <v>38</v>
      </c>
      <c r="S5" s="166" t="s">
        <v>163</v>
      </c>
      <c r="T5" s="166" t="s">
        <v>164</v>
      </c>
      <c r="U5" s="216" t="s">
        <v>840</v>
      </c>
      <c r="V5" s="166" t="s">
        <v>830</v>
      </c>
    </row>
    <row r="6" spans="1:22" s="167" customFormat="1" x14ac:dyDescent="0.25">
      <c r="A6" s="166" t="s">
        <v>190</v>
      </c>
      <c r="B6" s="166" t="s">
        <v>210</v>
      </c>
      <c r="C6" s="166" t="s">
        <v>222</v>
      </c>
      <c r="D6" s="166" t="str">
        <f t="shared" si="0"/>
        <v>BR</v>
      </c>
      <c r="E6" s="166" t="s">
        <v>194</v>
      </c>
      <c r="F6" s="261" t="s">
        <v>958</v>
      </c>
      <c r="G6" s="166" t="s">
        <v>244</v>
      </c>
      <c r="H6" s="166" t="s">
        <v>245</v>
      </c>
      <c r="I6" s="166" t="s">
        <v>248</v>
      </c>
      <c r="J6" s="166" t="s">
        <v>249</v>
      </c>
      <c r="K6" s="166" t="s">
        <v>250</v>
      </c>
      <c r="L6" s="166" t="s">
        <v>251</v>
      </c>
      <c r="M6" s="166" t="s">
        <v>35</v>
      </c>
      <c r="N6" s="166" t="s">
        <v>36</v>
      </c>
      <c r="O6" s="166"/>
      <c r="P6" s="166"/>
      <c r="Q6" s="166" t="s">
        <v>37</v>
      </c>
      <c r="R6" s="166" t="s">
        <v>38</v>
      </c>
      <c r="S6" s="166" t="s">
        <v>163</v>
      </c>
      <c r="T6" s="166" t="s">
        <v>164</v>
      </c>
      <c r="U6" s="216" t="s">
        <v>840</v>
      </c>
      <c r="V6" s="178" t="s">
        <v>830</v>
      </c>
    </row>
    <row r="7" spans="1:22" s="167" customFormat="1" x14ac:dyDescent="0.25">
      <c r="A7" s="166" t="s">
        <v>190</v>
      </c>
      <c r="B7" s="166" t="s">
        <v>223</v>
      </c>
      <c r="C7" s="166" t="s">
        <v>224</v>
      </c>
      <c r="D7" s="166" t="str">
        <f t="shared" si="0"/>
        <v>BR</v>
      </c>
      <c r="E7" s="166" t="s">
        <v>194</v>
      </c>
      <c r="F7" s="261" t="s">
        <v>958</v>
      </c>
      <c r="G7" s="166" t="s">
        <v>244</v>
      </c>
      <c r="H7" s="166" t="s">
        <v>245</v>
      </c>
      <c r="I7" s="166" t="s">
        <v>248</v>
      </c>
      <c r="J7" s="166" t="s">
        <v>249</v>
      </c>
      <c r="K7" s="166" t="s">
        <v>250</v>
      </c>
      <c r="L7" s="166" t="s">
        <v>251</v>
      </c>
      <c r="M7" s="166" t="s">
        <v>35</v>
      </c>
      <c r="N7" s="166" t="s">
        <v>36</v>
      </c>
      <c r="O7" s="166"/>
      <c r="P7" s="166"/>
      <c r="Q7" s="166" t="s">
        <v>37</v>
      </c>
      <c r="R7" s="166" t="s">
        <v>38</v>
      </c>
      <c r="S7" s="166" t="s">
        <v>163</v>
      </c>
      <c r="T7" s="166" t="s">
        <v>164</v>
      </c>
      <c r="U7" s="216" t="s">
        <v>840</v>
      </c>
      <c r="V7" s="178" t="s">
        <v>830</v>
      </c>
    </row>
    <row r="8" spans="1:22" s="167" customFormat="1" x14ac:dyDescent="0.25">
      <c r="A8" s="166" t="s">
        <v>190</v>
      </c>
      <c r="B8" s="166" t="s">
        <v>211</v>
      </c>
      <c r="C8" s="166" t="s">
        <v>225</v>
      </c>
      <c r="D8" s="166" t="str">
        <f t="shared" si="0"/>
        <v>BR</v>
      </c>
      <c r="E8" s="166" t="s">
        <v>194</v>
      </c>
      <c r="F8" s="261" t="s">
        <v>959</v>
      </c>
      <c r="G8" s="166" t="s">
        <v>246</v>
      </c>
      <c r="H8" s="166" t="s">
        <v>247</v>
      </c>
      <c r="I8" s="166" t="s">
        <v>248</v>
      </c>
      <c r="J8" s="166" t="s">
        <v>249</v>
      </c>
      <c r="K8" s="166" t="s">
        <v>250</v>
      </c>
      <c r="L8" s="166" t="s">
        <v>251</v>
      </c>
      <c r="M8" s="166" t="s">
        <v>35</v>
      </c>
      <c r="N8" s="166" t="s">
        <v>36</v>
      </c>
      <c r="O8" s="166"/>
      <c r="P8" s="166"/>
      <c r="Q8" s="166" t="s">
        <v>37</v>
      </c>
      <c r="R8" s="166" t="s">
        <v>38</v>
      </c>
      <c r="S8" s="166" t="s">
        <v>163</v>
      </c>
      <c r="T8" s="166" t="s">
        <v>164</v>
      </c>
      <c r="U8" s="216" t="s">
        <v>839</v>
      </c>
      <c r="V8" s="178" t="s">
        <v>829</v>
      </c>
    </row>
    <row r="9" spans="1:22" s="167" customFormat="1" x14ac:dyDescent="0.25">
      <c r="A9" s="166" t="s">
        <v>190</v>
      </c>
      <c r="B9" s="166" t="s">
        <v>212</v>
      </c>
      <c r="C9" s="166" t="s">
        <v>226</v>
      </c>
      <c r="D9" s="166" t="str">
        <f t="shared" si="0"/>
        <v>BR</v>
      </c>
      <c r="E9" s="166" t="s">
        <v>194</v>
      </c>
      <c r="F9" s="261" t="s">
        <v>959</v>
      </c>
      <c r="G9" s="166" t="s">
        <v>246</v>
      </c>
      <c r="H9" s="166" t="s">
        <v>247</v>
      </c>
      <c r="I9" s="166" t="s">
        <v>248</v>
      </c>
      <c r="J9" s="166" t="s">
        <v>249</v>
      </c>
      <c r="K9" s="166" t="s">
        <v>250</v>
      </c>
      <c r="L9" s="166" t="s">
        <v>251</v>
      </c>
      <c r="M9" s="166" t="s">
        <v>35</v>
      </c>
      <c r="N9" s="166" t="s">
        <v>36</v>
      </c>
      <c r="O9" s="166"/>
      <c r="P9" s="166"/>
      <c r="Q9" s="166" t="s">
        <v>37</v>
      </c>
      <c r="R9" s="166" t="s">
        <v>38</v>
      </c>
      <c r="S9" s="166" t="s">
        <v>163</v>
      </c>
      <c r="T9" s="166" t="s">
        <v>164</v>
      </c>
      <c r="U9" s="216" t="s">
        <v>839</v>
      </c>
      <c r="V9" s="178" t="s">
        <v>829</v>
      </c>
    </row>
    <row r="10" spans="1:22" s="167" customFormat="1" x14ac:dyDescent="0.25">
      <c r="A10" s="166" t="s">
        <v>190</v>
      </c>
      <c r="B10" s="166" t="s">
        <v>213</v>
      </c>
      <c r="C10" s="166" t="s">
        <v>227</v>
      </c>
      <c r="D10" s="166" t="str">
        <f t="shared" si="0"/>
        <v>BR</v>
      </c>
      <c r="E10" s="166" t="s">
        <v>194</v>
      </c>
      <c r="F10" s="261" t="s">
        <v>959</v>
      </c>
      <c r="G10" s="166" t="s">
        <v>246</v>
      </c>
      <c r="H10" s="166" t="s">
        <v>247</v>
      </c>
      <c r="I10" s="166" t="s">
        <v>248</v>
      </c>
      <c r="J10" s="166" t="s">
        <v>249</v>
      </c>
      <c r="K10" s="178" t="s">
        <v>250</v>
      </c>
      <c r="L10" s="166" t="s">
        <v>251</v>
      </c>
      <c r="M10" s="166" t="s">
        <v>35</v>
      </c>
      <c r="N10" s="166" t="s">
        <v>36</v>
      </c>
      <c r="O10" s="166"/>
      <c r="P10" s="166"/>
      <c r="Q10" s="166" t="s">
        <v>37</v>
      </c>
      <c r="R10" s="166" t="s">
        <v>38</v>
      </c>
      <c r="S10" s="166" t="s">
        <v>163</v>
      </c>
      <c r="T10" s="166" t="s">
        <v>164</v>
      </c>
      <c r="U10" s="216" t="s">
        <v>839</v>
      </c>
      <c r="V10" s="178" t="s">
        <v>829</v>
      </c>
    </row>
    <row r="11" spans="1:22" s="167" customFormat="1" x14ac:dyDescent="0.25">
      <c r="A11" s="166" t="s">
        <v>190</v>
      </c>
      <c r="B11" s="166" t="s">
        <v>178</v>
      </c>
      <c r="C11" s="166" t="s">
        <v>179</v>
      </c>
      <c r="D11" s="166" t="str">
        <f t="shared" si="0"/>
        <v>CO</v>
      </c>
      <c r="E11" s="166" t="s">
        <v>192</v>
      </c>
      <c r="F11" s="261" t="s">
        <v>959</v>
      </c>
      <c r="G11" s="166" t="s">
        <v>628</v>
      </c>
      <c r="H11" s="166" t="s">
        <v>629</v>
      </c>
      <c r="I11" s="166" t="s">
        <v>264</v>
      </c>
      <c r="J11" s="166" t="s">
        <v>265</v>
      </c>
      <c r="K11" s="179" t="s">
        <v>793</v>
      </c>
      <c r="L11" s="166" t="s">
        <v>800</v>
      </c>
      <c r="M11" s="166" t="s">
        <v>32</v>
      </c>
      <c r="N11" s="166" t="s">
        <v>33</v>
      </c>
      <c r="O11" s="166" t="s">
        <v>666</v>
      </c>
      <c r="P11" s="166" t="s">
        <v>668</v>
      </c>
      <c r="Q11" s="166"/>
      <c r="R11" s="166"/>
      <c r="S11" s="166"/>
      <c r="T11" s="166"/>
      <c r="U11" s="117" t="s">
        <v>841</v>
      </c>
      <c r="V11" s="179" t="s">
        <v>831</v>
      </c>
    </row>
    <row r="12" spans="1:22" s="167" customFormat="1" x14ac:dyDescent="0.25">
      <c r="A12" s="166" t="s">
        <v>190</v>
      </c>
      <c r="B12" s="166" t="s">
        <v>228</v>
      </c>
      <c r="C12" s="166" t="s">
        <v>229</v>
      </c>
      <c r="D12" s="166" t="str">
        <f t="shared" si="0"/>
        <v>SV</v>
      </c>
      <c r="E12" s="166" t="s">
        <v>230</v>
      </c>
      <c r="F12" s="261" t="s">
        <v>959</v>
      </c>
      <c r="G12" s="166" t="s">
        <v>628</v>
      </c>
      <c r="H12" s="166" t="s">
        <v>629</v>
      </c>
      <c r="I12" s="166" t="s">
        <v>264</v>
      </c>
      <c r="J12" s="166" t="s">
        <v>265</v>
      </c>
      <c r="K12" s="179" t="s">
        <v>793</v>
      </c>
      <c r="L12" s="166" t="s">
        <v>800</v>
      </c>
      <c r="M12" s="166" t="s">
        <v>32</v>
      </c>
      <c r="N12" s="166" t="s">
        <v>33</v>
      </c>
      <c r="O12" s="166" t="s">
        <v>666</v>
      </c>
      <c r="P12" s="166" t="s">
        <v>668</v>
      </c>
      <c r="Q12" s="166"/>
      <c r="R12" s="166"/>
      <c r="S12" s="166"/>
      <c r="T12" s="166"/>
      <c r="U12" s="117" t="s">
        <v>841</v>
      </c>
      <c r="V12" s="179" t="s">
        <v>831</v>
      </c>
    </row>
    <row r="13" spans="1:22" s="167" customFormat="1" x14ac:dyDescent="0.25">
      <c r="A13" s="181" t="s">
        <v>190</v>
      </c>
      <c r="B13" s="181" t="s">
        <v>890</v>
      </c>
      <c r="C13" s="181" t="s">
        <v>891</v>
      </c>
      <c r="D13" s="181" t="s">
        <v>892</v>
      </c>
      <c r="E13" s="181" t="s">
        <v>230</v>
      </c>
      <c r="F13" s="254" t="s">
        <v>958</v>
      </c>
      <c r="G13" s="181" t="s">
        <v>894</v>
      </c>
      <c r="H13" s="181" t="s">
        <v>893</v>
      </c>
      <c r="I13" s="181" t="s">
        <v>264</v>
      </c>
      <c r="J13" s="181" t="s">
        <v>265</v>
      </c>
      <c r="K13" s="183" t="s">
        <v>793</v>
      </c>
      <c r="L13" s="181" t="s">
        <v>800</v>
      </c>
      <c r="M13" s="181" t="s">
        <v>32</v>
      </c>
      <c r="N13" s="181" t="s">
        <v>33</v>
      </c>
      <c r="O13" s="181" t="s">
        <v>666</v>
      </c>
      <c r="P13" s="181" t="s">
        <v>668</v>
      </c>
      <c r="Q13" s="181"/>
      <c r="R13" s="181"/>
      <c r="S13" s="181"/>
      <c r="T13" s="181"/>
      <c r="U13" s="200" t="s">
        <v>842</v>
      </c>
      <c r="V13" s="183" t="s">
        <v>832</v>
      </c>
    </row>
    <row r="14" spans="1:22" s="167" customFormat="1" x14ac:dyDescent="0.25">
      <c r="A14" s="181" t="s">
        <v>190</v>
      </c>
      <c r="B14" s="181" t="s">
        <v>901</v>
      </c>
      <c r="C14" s="181" t="s">
        <v>902</v>
      </c>
      <c r="D14" s="181" t="s">
        <v>903</v>
      </c>
      <c r="E14" s="181" t="s">
        <v>904</v>
      </c>
      <c r="F14" s="254" t="s">
        <v>959</v>
      </c>
      <c r="G14" s="251" t="s">
        <v>628</v>
      </c>
      <c r="H14" s="251" t="s">
        <v>629</v>
      </c>
      <c r="I14" s="181" t="s">
        <v>905</v>
      </c>
      <c r="J14" s="181" t="s">
        <v>906</v>
      </c>
      <c r="K14" s="183" t="s">
        <v>907</v>
      </c>
      <c r="L14" s="181" t="s">
        <v>908</v>
      </c>
      <c r="M14" s="181" t="s">
        <v>32</v>
      </c>
      <c r="N14" s="181" t="s">
        <v>33</v>
      </c>
      <c r="O14" s="181" t="s">
        <v>666</v>
      </c>
      <c r="P14" s="181" t="s">
        <v>668</v>
      </c>
      <c r="Q14" s="181" t="s">
        <v>669</v>
      </c>
      <c r="R14" s="181" t="s">
        <v>670</v>
      </c>
      <c r="S14" s="181"/>
      <c r="T14" s="181"/>
      <c r="U14" s="207" t="s">
        <v>841</v>
      </c>
      <c r="V14" s="183" t="s">
        <v>831</v>
      </c>
    </row>
    <row r="15" spans="1:22" s="257" customFormat="1" x14ac:dyDescent="0.25">
      <c r="A15" s="254" t="s">
        <v>190</v>
      </c>
      <c r="B15" s="254" t="s">
        <v>956</v>
      </c>
      <c r="C15" s="254" t="s">
        <v>957</v>
      </c>
      <c r="D15" s="254" t="s">
        <v>784</v>
      </c>
      <c r="E15" s="254" t="s">
        <v>192</v>
      </c>
      <c r="F15" s="254" t="s">
        <v>958</v>
      </c>
      <c r="G15" s="255" t="s">
        <v>894</v>
      </c>
      <c r="H15" s="255" t="s">
        <v>893</v>
      </c>
      <c r="I15" s="254" t="s">
        <v>264</v>
      </c>
      <c r="J15" s="254" t="s">
        <v>265</v>
      </c>
      <c r="K15" s="256" t="s">
        <v>793</v>
      </c>
      <c r="L15" s="254" t="s">
        <v>800</v>
      </c>
      <c r="M15" s="254" t="s">
        <v>32</v>
      </c>
      <c r="N15" s="254" t="s">
        <v>33</v>
      </c>
      <c r="O15" s="254" t="s">
        <v>666</v>
      </c>
      <c r="P15" s="254" t="s">
        <v>668</v>
      </c>
      <c r="Q15" s="254"/>
      <c r="R15" s="254"/>
      <c r="S15" s="254"/>
      <c r="T15" s="254"/>
      <c r="U15" s="215" t="s">
        <v>842</v>
      </c>
      <c r="V15" s="256" t="s">
        <v>832</v>
      </c>
    </row>
    <row r="16" spans="1:22" s="167" customFormat="1" x14ac:dyDescent="0.25">
      <c r="A16" s="166" t="s">
        <v>191</v>
      </c>
      <c r="B16" s="166" t="s">
        <v>231</v>
      </c>
      <c r="C16" s="166" t="s">
        <v>215</v>
      </c>
      <c r="D16" s="166" t="str">
        <f t="shared" si="0"/>
        <v>AR</v>
      </c>
      <c r="E16" s="166" t="s">
        <v>214</v>
      </c>
      <c r="F16" s="261" t="s">
        <v>959</v>
      </c>
      <c r="G16" s="166" t="s">
        <v>277</v>
      </c>
      <c r="H16" s="166" t="s">
        <v>278</v>
      </c>
      <c r="I16" s="166" t="s">
        <v>341</v>
      </c>
      <c r="J16" s="166" t="s">
        <v>342</v>
      </c>
      <c r="K16" s="179" t="s">
        <v>795</v>
      </c>
      <c r="L16" s="166" t="s">
        <v>801</v>
      </c>
      <c r="M16" s="166" t="s">
        <v>32</v>
      </c>
      <c r="N16" s="166" t="s">
        <v>33</v>
      </c>
      <c r="O16" s="166" t="s">
        <v>666</v>
      </c>
      <c r="P16" s="166" t="s">
        <v>668</v>
      </c>
      <c r="Q16" s="166"/>
      <c r="R16" s="166"/>
      <c r="S16" s="166"/>
      <c r="T16" s="166"/>
      <c r="U16" s="117" t="s">
        <v>841</v>
      </c>
      <c r="V16" s="179" t="s">
        <v>831</v>
      </c>
    </row>
    <row r="17" spans="1:22" s="167" customFormat="1" x14ac:dyDescent="0.25">
      <c r="A17" s="166" t="s">
        <v>191</v>
      </c>
      <c r="B17" s="166" t="s">
        <v>216</v>
      </c>
      <c r="C17" s="166" t="s">
        <v>217</v>
      </c>
      <c r="D17" s="166" t="str">
        <f t="shared" si="0"/>
        <v>AR</v>
      </c>
      <c r="E17" s="166" t="s">
        <v>214</v>
      </c>
      <c r="F17" s="261" t="s">
        <v>958</v>
      </c>
      <c r="G17" s="166" t="s">
        <v>343</v>
      </c>
      <c r="H17" s="166" t="s">
        <v>344</v>
      </c>
      <c r="I17" s="166" t="s">
        <v>341</v>
      </c>
      <c r="J17" s="166" t="s">
        <v>342</v>
      </c>
      <c r="K17" s="179" t="s">
        <v>795</v>
      </c>
      <c r="L17" s="166" t="s">
        <v>801</v>
      </c>
      <c r="M17" s="166" t="s">
        <v>32</v>
      </c>
      <c r="N17" s="166" t="s">
        <v>33</v>
      </c>
      <c r="O17" s="166" t="s">
        <v>666</v>
      </c>
      <c r="P17" s="166" t="s">
        <v>668</v>
      </c>
      <c r="Q17" s="166"/>
      <c r="R17" s="166"/>
      <c r="S17" s="166"/>
      <c r="T17" s="166"/>
      <c r="U17" s="117" t="s">
        <v>842</v>
      </c>
      <c r="V17" s="179" t="s">
        <v>832</v>
      </c>
    </row>
    <row r="18" spans="1:22" s="167" customFormat="1" x14ac:dyDescent="0.25">
      <c r="A18" s="166" t="s">
        <v>191</v>
      </c>
      <c r="B18" s="166" t="s">
        <v>180</v>
      </c>
      <c r="C18" s="166" t="s">
        <v>181</v>
      </c>
      <c r="D18" s="166" t="str">
        <f t="shared" si="0"/>
        <v>MX</v>
      </c>
      <c r="E18" s="166" t="s">
        <v>193</v>
      </c>
      <c r="F18" s="261" t="s">
        <v>958</v>
      </c>
      <c r="G18" s="166" t="s">
        <v>343</v>
      </c>
      <c r="H18" s="166" t="s">
        <v>344</v>
      </c>
      <c r="I18" s="166" t="s">
        <v>264</v>
      </c>
      <c r="J18" s="166" t="s">
        <v>265</v>
      </c>
      <c r="K18" s="180" t="s">
        <v>793</v>
      </c>
      <c r="L18" s="166" t="s">
        <v>800</v>
      </c>
      <c r="M18" s="166" t="s">
        <v>32</v>
      </c>
      <c r="N18" s="166" t="s">
        <v>33</v>
      </c>
      <c r="O18" s="166" t="s">
        <v>666</v>
      </c>
      <c r="P18" s="166" t="s">
        <v>668</v>
      </c>
      <c r="Q18" s="166"/>
      <c r="R18" s="166"/>
      <c r="S18" s="166"/>
      <c r="T18" s="166"/>
      <c r="U18" s="117" t="s">
        <v>842</v>
      </c>
      <c r="V18" s="179" t="s">
        <v>832</v>
      </c>
    </row>
    <row r="19" spans="1:22" s="167" customFormat="1" x14ac:dyDescent="0.25">
      <c r="A19" s="166" t="s">
        <v>191</v>
      </c>
      <c r="B19" s="166" t="s">
        <v>169</v>
      </c>
      <c r="C19" s="166" t="s">
        <v>182</v>
      </c>
      <c r="D19" s="166" t="str">
        <f t="shared" si="0"/>
        <v>MX</v>
      </c>
      <c r="E19" s="166" t="s">
        <v>193</v>
      </c>
      <c r="F19" s="261" t="s">
        <v>959</v>
      </c>
      <c r="G19" s="166" t="s">
        <v>277</v>
      </c>
      <c r="H19" s="166" t="s">
        <v>278</v>
      </c>
      <c r="I19" s="166" t="s">
        <v>264</v>
      </c>
      <c r="J19" s="166" t="s">
        <v>265</v>
      </c>
      <c r="K19" s="180" t="s">
        <v>793</v>
      </c>
      <c r="L19" s="166" t="s">
        <v>800</v>
      </c>
      <c r="M19" s="166" t="s">
        <v>32</v>
      </c>
      <c r="N19" s="166" t="s">
        <v>33</v>
      </c>
      <c r="O19" s="166" t="s">
        <v>666</v>
      </c>
      <c r="P19" s="166" t="s">
        <v>668</v>
      </c>
      <c r="Q19" s="166"/>
      <c r="R19" s="166"/>
      <c r="S19" s="166"/>
      <c r="T19" s="166"/>
      <c r="U19" s="117" t="s">
        <v>841</v>
      </c>
      <c r="V19" s="179" t="s">
        <v>831</v>
      </c>
    </row>
    <row r="20" spans="1:22" s="167" customFormat="1" x14ac:dyDescent="0.25">
      <c r="A20" s="166" t="s">
        <v>191</v>
      </c>
      <c r="B20" s="166" t="s">
        <v>183</v>
      </c>
      <c r="C20" s="166" t="s">
        <v>184</v>
      </c>
      <c r="D20" s="166" t="str">
        <f t="shared" si="0"/>
        <v>MX</v>
      </c>
      <c r="E20" s="166" t="s">
        <v>193</v>
      </c>
      <c r="F20" s="261" t="s">
        <v>958</v>
      </c>
      <c r="G20" s="166" t="s">
        <v>343</v>
      </c>
      <c r="H20" s="166" t="s">
        <v>344</v>
      </c>
      <c r="I20" s="166" t="s">
        <v>264</v>
      </c>
      <c r="J20" s="166" t="s">
        <v>265</v>
      </c>
      <c r="K20" s="180" t="s">
        <v>793</v>
      </c>
      <c r="L20" s="166" t="s">
        <v>800</v>
      </c>
      <c r="M20" s="166" t="s">
        <v>32</v>
      </c>
      <c r="N20" s="166" t="s">
        <v>33</v>
      </c>
      <c r="O20" s="166" t="s">
        <v>666</v>
      </c>
      <c r="P20" s="166" t="s">
        <v>668</v>
      </c>
      <c r="Q20" s="166"/>
      <c r="R20" s="166"/>
      <c r="S20" s="166"/>
      <c r="T20" s="166"/>
      <c r="U20" s="117" t="s">
        <v>842</v>
      </c>
      <c r="V20" s="179" t="s">
        <v>832</v>
      </c>
    </row>
    <row r="21" spans="1:22" s="167" customFormat="1" x14ac:dyDescent="0.25">
      <c r="A21" s="166" t="s">
        <v>191</v>
      </c>
      <c r="B21" s="166" t="s">
        <v>170</v>
      </c>
      <c r="C21" s="166" t="s">
        <v>185</v>
      </c>
      <c r="D21" s="166" t="str">
        <f t="shared" si="0"/>
        <v>MX</v>
      </c>
      <c r="E21" s="166" t="s">
        <v>193</v>
      </c>
      <c r="F21" s="261" t="s">
        <v>959</v>
      </c>
      <c r="G21" s="166" t="s">
        <v>277</v>
      </c>
      <c r="H21" s="166" t="s">
        <v>278</v>
      </c>
      <c r="I21" s="166" t="s">
        <v>264</v>
      </c>
      <c r="J21" s="166" t="s">
        <v>265</v>
      </c>
      <c r="K21" s="180" t="s">
        <v>793</v>
      </c>
      <c r="L21" s="166" t="s">
        <v>800</v>
      </c>
      <c r="M21" s="166" t="s">
        <v>32</v>
      </c>
      <c r="N21" s="166" t="s">
        <v>33</v>
      </c>
      <c r="O21" s="166" t="s">
        <v>666</v>
      </c>
      <c r="P21" s="166" t="s">
        <v>668</v>
      </c>
      <c r="Q21" s="166"/>
      <c r="R21" s="166"/>
      <c r="S21" s="166"/>
      <c r="T21" s="166"/>
      <c r="U21" s="117" t="s">
        <v>841</v>
      </c>
      <c r="V21" s="179" t="s">
        <v>831</v>
      </c>
    </row>
    <row r="22" spans="1:22" s="167" customFormat="1" x14ac:dyDescent="0.25">
      <c r="A22" s="166" t="s">
        <v>191</v>
      </c>
      <c r="B22" s="166" t="s">
        <v>171</v>
      </c>
      <c r="C22" s="166" t="s">
        <v>186</v>
      </c>
      <c r="D22" s="166" t="str">
        <f t="shared" si="0"/>
        <v>MX</v>
      </c>
      <c r="E22" s="166" t="s">
        <v>193</v>
      </c>
      <c r="F22" s="261" t="s">
        <v>958</v>
      </c>
      <c r="G22" s="166" t="s">
        <v>343</v>
      </c>
      <c r="H22" s="166" t="s">
        <v>344</v>
      </c>
      <c r="I22" s="166" t="s">
        <v>264</v>
      </c>
      <c r="J22" s="166" t="s">
        <v>265</v>
      </c>
      <c r="K22" s="180" t="s">
        <v>793</v>
      </c>
      <c r="L22" s="166" t="s">
        <v>800</v>
      </c>
      <c r="M22" s="166" t="s">
        <v>32</v>
      </c>
      <c r="N22" s="166" t="s">
        <v>33</v>
      </c>
      <c r="O22" s="166" t="s">
        <v>666</v>
      </c>
      <c r="P22" s="166" t="s">
        <v>668</v>
      </c>
      <c r="Q22" s="166"/>
      <c r="R22" s="166"/>
      <c r="S22" s="166"/>
      <c r="T22" s="166"/>
      <c r="U22" s="117" t="s">
        <v>842</v>
      </c>
      <c r="V22" s="179" t="s">
        <v>832</v>
      </c>
    </row>
    <row r="23" spans="1:22" s="167" customFormat="1" x14ac:dyDescent="0.25">
      <c r="A23" s="166" t="s">
        <v>191</v>
      </c>
      <c r="B23" s="166" t="s">
        <v>172</v>
      </c>
      <c r="C23" s="166" t="s">
        <v>187</v>
      </c>
      <c r="D23" s="166" t="str">
        <f t="shared" si="0"/>
        <v>MX</v>
      </c>
      <c r="E23" s="166" t="s">
        <v>193</v>
      </c>
      <c r="F23" s="261" t="s">
        <v>959</v>
      </c>
      <c r="G23" s="166" t="s">
        <v>277</v>
      </c>
      <c r="H23" s="166" t="s">
        <v>278</v>
      </c>
      <c r="I23" s="166" t="s">
        <v>264</v>
      </c>
      <c r="J23" s="166" t="s">
        <v>265</v>
      </c>
      <c r="K23" s="180" t="s">
        <v>793</v>
      </c>
      <c r="L23" s="166" t="s">
        <v>800</v>
      </c>
      <c r="M23" s="166" t="s">
        <v>32</v>
      </c>
      <c r="N23" s="166" t="s">
        <v>33</v>
      </c>
      <c r="O23" s="166" t="s">
        <v>666</v>
      </c>
      <c r="P23" s="166" t="s">
        <v>668</v>
      </c>
      <c r="Q23" s="166"/>
      <c r="R23" s="166"/>
      <c r="S23" s="166"/>
      <c r="T23" s="166"/>
      <c r="U23" s="117" t="s">
        <v>841</v>
      </c>
      <c r="V23" s="179" t="s">
        <v>831</v>
      </c>
    </row>
    <row r="24" spans="1:22" s="167" customFormat="1" x14ac:dyDescent="0.25">
      <c r="A24" s="166" t="s">
        <v>191</v>
      </c>
      <c r="B24" s="166" t="s">
        <v>173</v>
      </c>
      <c r="C24" s="166" t="s">
        <v>188</v>
      </c>
      <c r="D24" s="166" t="str">
        <f t="shared" si="0"/>
        <v>MX</v>
      </c>
      <c r="E24" s="166" t="s">
        <v>193</v>
      </c>
      <c r="F24" s="261" t="s">
        <v>958</v>
      </c>
      <c r="G24" s="166" t="s">
        <v>343</v>
      </c>
      <c r="H24" s="166" t="s">
        <v>344</v>
      </c>
      <c r="I24" s="166" t="s">
        <v>264</v>
      </c>
      <c r="J24" s="166" t="s">
        <v>265</v>
      </c>
      <c r="K24" s="180" t="s">
        <v>793</v>
      </c>
      <c r="L24" s="166" t="s">
        <v>800</v>
      </c>
      <c r="M24" s="166" t="s">
        <v>32</v>
      </c>
      <c r="N24" s="166" t="s">
        <v>33</v>
      </c>
      <c r="O24" s="166" t="s">
        <v>666</v>
      </c>
      <c r="P24" s="166" t="s">
        <v>668</v>
      </c>
      <c r="Q24" s="166"/>
      <c r="R24" s="166"/>
      <c r="S24" s="166"/>
      <c r="T24" s="166"/>
      <c r="U24" s="117" t="s">
        <v>842</v>
      </c>
      <c r="V24" s="179" t="s">
        <v>832</v>
      </c>
    </row>
    <row r="25" spans="1:22" s="167" customFormat="1" x14ac:dyDescent="0.25">
      <c r="A25" s="166" t="s">
        <v>191</v>
      </c>
      <c r="B25" s="166" t="s">
        <v>174</v>
      </c>
      <c r="C25" s="166" t="s">
        <v>189</v>
      </c>
      <c r="D25" s="166" t="str">
        <f t="shared" si="0"/>
        <v>MX</v>
      </c>
      <c r="E25" s="166" t="s">
        <v>193</v>
      </c>
      <c r="F25" s="261" t="s">
        <v>959</v>
      </c>
      <c r="G25" s="166" t="s">
        <v>277</v>
      </c>
      <c r="H25" s="166" t="s">
        <v>278</v>
      </c>
      <c r="I25" s="166" t="s">
        <v>264</v>
      </c>
      <c r="J25" s="166" t="s">
        <v>265</v>
      </c>
      <c r="K25" s="180" t="s">
        <v>793</v>
      </c>
      <c r="L25" s="166" t="s">
        <v>800</v>
      </c>
      <c r="M25" s="166" t="s">
        <v>32</v>
      </c>
      <c r="N25" s="166" t="s">
        <v>33</v>
      </c>
      <c r="O25" s="166" t="s">
        <v>666</v>
      </c>
      <c r="P25" s="166" t="s">
        <v>668</v>
      </c>
      <c r="Q25" s="166"/>
      <c r="R25" s="166"/>
      <c r="S25" s="166"/>
      <c r="T25" s="166"/>
      <c r="U25" s="117" t="s">
        <v>841</v>
      </c>
      <c r="V25" s="179" t="s">
        <v>831</v>
      </c>
    </row>
    <row r="26" spans="1:22" s="167" customFormat="1" x14ac:dyDescent="0.25">
      <c r="A26" s="181" t="s">
        <v>191</v>
      </c>
      <c r="B26" s="181" t="s">
        <v>787</v>
      </c>
      <c r="C26" s="181" t="s">
        <v>788</v>
      </c>
      <c r="D26" s="181" t="s">
        <v>784</v>
      </c>
      <c r="E26" s="181" t="s">
        <v>192</v>
      </c>
      <c r="F26" s="254" t="s">
        <v>959</v>
      </c>
      <c r="G26" s="181" t="s">
        <v>277</v>
      </c>
      <c r="H26" s="181" t="s">
        <v>278</v>
      </c>
      <c r="I26" s="181" t="s">
        <v>264</v>
      </c>
      <c r="J26" s="181" t="s">
        <v>265</v>
      </c>
      <c r="K26" s="182" t="s">
        <v>793</v>
      </c>
      <c r="L26" s="181" t="s">
        <v>800</v>
      </c>
      <c r="M26" s="181" t="s">
        <v>32</v>
      </c>
      <c r="N26" s="181" t="s">
        <v>33</v>
      </c>
      <c r="O26" s="181" t="s">
        <v>666</v>
      </c>
      <c r="P26" s="181" t="s">
        <v>668</v>
      </c>
      <c r="Q26" s="181"/>
      <c r="R26" s="181"/>
      <c r="S26" s="181"/>
      <c r="T26" s="181"/>
      <c r="U26" s="117" t="s">
        <v>841</v>
      </c>
      <c r="V26" s="179" t="s">
        <v>831</v>
      </c>
    </row>
    <row r="27" spans="1:22" s="167" customFormat="1" x14ac:dyDescent="0.25">
      <c r="A27" s="181" t="s">
        <v>191</v>
      </c>
      <c r="B27" s="181" t="s">
        <v>789</v>
      </c>
      <c r="C27" s="181" t="s">
        <v>790</v>
      </c>
      <c r="D27" s="181" t="s">
        <v>786</v>
      </c>
      <c r="E27" s="181" t="s">
        <v>785</v>
      </c>
      <c r="F27" s="254" t="s">
        <v>959</v>
      </c>
      <c r="G27" s="181" t="s">
        <v>277</v>
      </c>
      <c r="H27" s="181" t="s">
        <v>278</v>
      </c>
      <c r="I27" s="181" t="s">
        <v>264</v>
      </c>
      <c r="J27" s="181" t="s">
        <v>265</v>
      </c>
      <c r="K27" s="182" t="s">
        <v>793</v>
      </c>
      <c r="L27" s="181" t="s">
        <v>800</v>
      </c>
      <c r="M27" s="181" t="s">
        <v>32</v>
      </c>
      <c r="N27" s="181" t="s">
        <v>33</v>
      </c>
      <c r="O27" s="181" t="s">
        <v>666</v>
      </c>
      <c r="P27" s="181" t="s">
        <v>668</v>
      </c>
      <c r="Q27" s="181"/>
      <c r="R27" s="181"/>
      <c r="S27" s="181"/>
      <c r="T27" s="181"/>
      <c r="U27" s="117" t="s">
        <v>841</v>
      </c>
      <c r="V27" s="179" t="s">
        <v>831</v>
      </c>
    </row>
    <row r="28" spans="1:22" s="167" customFormat="1" x14ac:dyDescent="0.25">
      <c r="A28" s="181" t="s">
        <v>191</v>
      </c>
      <c r="B28" s="181" t="s">
        <v>791</v>
      </c>
      <c r="C28" s="181" t="s">
        <v>792</v>
      </c>
      <c r="D28" s="181" t="s">
        <v>786</v>
      </c>
      <c r="E28" s="181" t="s">
        <v>785</v>
      </c>
      <c r="F28" s="254" t="s">
        <v>958</v>
      </c>
      <c r="G28" s="181" t="s">
        <v>343</v>
      </c>
      <c r="H28" s="181" t="s">
        <v>344</v>
      </c>
      <c r="I28" s="181" t="s">
        <v>264</v>
      </c>
      <c r="J28" s="181" t="s">
        <v>265</v>
      </c>
      <c r="K28" s="182" t="s">
        <v>793</v>
      </c>
      <c r="L28" s="181" t="s">
        <v>800</v>
      </c>
      <c r="M28" s="181" t="s">
        <v>32</v>
      </c>
      <c r="N28" s="181" t="s">
        <v>33</v>
      </c>
      <c r="O28" s="181" t="s">
        <v>666</v>
      </c>
      <c r="P28" s="181" t="s">
        <v>668</v>
      </c>
      <c r="Q28" s="181"/>
      <c r="R28" s="181"/>
      <c r="S28" s="181"/>
      <c r="T28" s="181"/>
      <c r="U28" s="117" t="s">
        <v>842</v>
      </c>
      <c r="V28" s="179" t="s">
        <v>832</v>
      </c>
    </row>
    <row r="29" spans="1:22" s="167" customFormat="1" x14ac:dyDescent="0.25">
      <c r="A29" s="181" t="s">
        <v>191</v>
      </c>
      <c r="B29" s="181" t="s">
        <v>857</v>
      </c>
      <c r="C29" s="181" t="s">
        <v>858</v>
      </c>
      <c r="D29" s="181" t="s">
        <v>861</v>
      </c>
      <c r="E29" s="181" t="s">
        <v>862</v>
      </c>
      <c r="F29" s="254" t="s">
        <v>959</v>
      </c>
      <c r="G29" s="181" t="s">
        <v>863</v>
      </c>
      <c r="H29" s="181" t="s">
        <v>864</v>
      </c>
      <c r="I29" s="181" t="s">
        <v>264</v>
      </c>
      <c r="J29" s="181" t="s">
        <v>265</v>
      </c>
      <c r="K29" s="182" t="s">
        <v>793</v>
      </c>
      <c r="L29" s="181" t="s">
        <v>800</v>
      </c>
      <c r="M29" s="181" t="s">
        <v>32</v>
      </c>
      <c r="N29" s="181" t="s">
        <v>33</v>
      </c>
      <c r="O29" s="181" t="s">
        <v>666</v>
      </c>
      <c r="P29" s="181" t="s">
        <v>668</v>
      </c>
      <c r="Q29" s="181"/>
      <c r="R29" s="181"/>
      <c r="S29" s="181"/>
      <c r="T29" s="181"/>
      <c r="U29" s="200" t="s">
        <v>841</v>
      </c>
      <c r="V29" s="183" t="s">
        <v>831</v>
      </c>
    </row>
    <row r="30" spans="1:22" s="167" customFormat="1" x14ac:dyDescent="0.25">
      <c r="A30" s="181" t="s">
        <v>191</v>
      </c>
      <c r="B30" s="181" t="s">
        <v>855</v>
      </c>
      <c r="C30" s="181" t="s">
        <v>859</v>
      </c>
      <c r="D30" s="181" t="s">
        <v>861</v>
      </c>
      <c r="E30" s="181" t="s">
        <v>862</v>
      </c>
      <c r="F30" s="254" t="s">
        <v>959</v>
      </c>
      <c r="G30" s="181" t="s">
        <v>863</v>
      </c>
      <c r="H30" s="181" t="s">
        <v>864</v>
      </c>
      <c r="I30" s="181" t="s">
        <v>264</v>
      </c>
      <c r="J30" s="181" t="s">
        <v>265</v>
      </c>
      <c r="K30" s="182" t="s">
        <v>793</v>
      </c>
      <c r="L30" s="181" t="s">
        <v>800</v>
      </c>
      <c r="M30" s="181" t="s">
        <v>32</v>
      </c>
      <c r="N30" s="181" t="s">
        <v>33</v>
      </c>
      <c r="O30" s="181" t="s">
        <v>666</v>
      </c>
      <c r="P30" s="181" t="s">
        <v>668</v>
      </c>
      <c r="Q30" s="181"/>
      <c r="R30" s="181"/>
      <c r="S30" s="181"/>
      <c r="T30" s="181"/>
      <c r="U30" s="200" t="s">
        <v>841</v>
      </c>
      <c r="V30" s="183" t="s">
        <v>831</v>
      </c>
    </row>
    <row r="31" spans="1:22" s="167" customFormat="1" x14ac:dyDescent="0.25">
      <c r="A31" s="181" t="s">
        <v>191</v>
      </c>
      <c r="B31" s="181" t="s">
        <v>856</v>
      </c>
      <c r="C31" s="181" t="s">
        <v>860</v>
      </c>
      <c r="D31" s="181" t="s">
        <v>861</v>
      </c>
      <c r="E31" s="181" t="s">
        <v>862</v>
      </c>
      <c r="F31" s="254" t="s">
        <v>959</v>
      </c>
      <c r="G31" s="181" t="s">
        <v>863</v>
      </c>
      <c r="H31" s="181" t="s">
        <v>864</v>
      </c>
      <c r="I31" s="181" t="s">
        <v>264</v>
      </c>
      <c r="J31" s="181" t="s">
        <v>265</v>
      </c>
      <c r="K31" s="182" t="s">
        <v>793</v>
      </c>
      <c r="L31" s="181" t="s">
        <v>800</v>
      </c>
      <c r="M31" s="181" t="s">
        <v>32</v>
      </c>
      <c r="N31" s="181" t="s">
        <v>33</v>
      </c>
      <c r="O31" s="181" t="s">
        <v>666</v>
      </c>
      <c r="P31" s="181" t="s">
        <v>668</v>
      </c>
      <c r="Q31" s="181"/>
      <c r="R31" s="181"/>
      <c r="S31" s="181"/>
      <c r="T31" s="181"/>
      <c r="U31" s="200" t="s">
        <v>841</v>
      </c>
      <c r="V31" s="183" t="s">
        <v>831</v>
      </c>
    </row>
    <row r="32" spans="1:22" s="167" customFormat="1" x14ac:dyDescent="0.25">
      <c r="A32" s="166" t="s">
        <v>219</v>
      </c>
      <c r="B32" s="166" t="s">
        <v>776</v>
      </c>
      <c r="C32" s="166" t="s">
        <v>777</v>
      </c>
      <c r="D32" s="166" t="s">
        <v>783</v>
      </c>
      <c r="E32" s="166" t="s">
        <v>772</v>
      </c>
      <c r="F32" s="261" t="s">
        <v>958</v>
      </c>
      <c r="G32" s="166" t="s">
        <v>630</v>
      </c>
      <c r="H32" s="166" t="s">
        <v>631</v>
      </c>
      <c r="I32" s="166" t="s">
        <v>760</v>
      </c>
      <c r="J32" s="166" t="s">
        <v>761</v>
      </c>
      <c r="K32" s="179" t="s">
        <v>798</v>
      </c>
      <c r="L32" s="166" t="s">
        <v>803</v>
      </c>
      <c r="M32" s="166" t="s">
        <v>32</v>
      </c>
      <c r="N32" s="166" t="s">
        <v>33</v>
      </c>
      <c r="O32" s="166" t="s">
        <v>666</v>
      </c>
      <c r="P32" s="166" t="s">
        <v>668</v>
      </c>
      <c r="Q32" s="166" t="s">
        <v>669</v>
      </c>
      <c r="R32" s="166" t="s">
        <v>670</v>
      </c>
      <c r="S32" s="166"/>
      <c r="T32" s="166"/>
      <c r="U32" s="117" t="s">
        <v>846</v>
      </c>
      <c r="V32" s="179" t="s">
        <v>836</v>
      </c>
    </row>
    <row r="33" spans="1:22" s="167" customFormat="1" x14ac:dyDescent="0.25">
      <c r="A33" s="166" t="s">
        <v>219</v>
      </c>
      <c r="B33" s="166" t="s">
        <v>773</v>
      </c>
      <c r="C33" s="166" t="s">
        <v>778</v>
      </c>
      <c r="D33" s="166" t="s">
        <v>783</v>
      </c>
      <c r="E33" s="166" t="s">
        <v>772</v>
      </c>
      <c r="F33" s="261" t="s">
        <v>959</v>
      </c>
      <c r="G33" s="166" t="s">
        <v>632</v>
      </c>
      <c r="H33" s="166" t="s">
        <v>633</v>
      </c>
      <c r="I33" s="166" t="s">
        <v>760</v>
      </c>
      <c r="J33" s="166" t="s">
        <v>761</v>
      </c>
      <c r="K33" s="179" t="s">
        <v>798</v>
      </c>
      <c r="L33" s="166" t="s">
        <v>803</v>
      </c>
      <c r="M33" s="166" t="s">
        <v>32</v>
      </c>
      <c r="N33" s="166" t="s">
        <v>33</v>
      </c>
      <c r="O33" s="166" t="s">
        <v>666</v>
      </c>
      <c r="P33" s="166" t="s">
        <v>668</v>
      </c>
      <c r="Q33" s="166" t="s">
        <v>669</v>
      </c>
      <c r="R33" s="166" t="s">
        <v>670</v>
      </c>
      <c r="S33" s="166"/>
      <c r="T33" s="166"/>
      <c r="U33" s="117" t="s">
        <v>845</v>
      </c>
      <c r="V33" s="179" t="s">
        <v>835</v>
      </c>
    </row>
    <row r="34" spans="1:22" s="167" customFormat="1" x14ac:dyDescent="0.25">
      <c r="A34" s="166" t="s">
        <v>219</v>
      </c>
      <c r="B34" s="166" t="s">
        <v>779</v>
      </c>
      <c r="C34" s="166" t="s">
        <v>780</v>
      </c>
      <c r="D34" s="166" t="s">
        <v>782</v>
      </c>
      <c r="E34" s="166" t="s">
        <v>774</v>
      </c>
      <c r="F34" s="261" t="s">
        <v>958</v>
      </c>
      <c r="G34" s="166" t="s">
        <v>630</v>
      </c>
      <c r="H34" s="166" t="s">
        <v>631</v>
      </c>
      <c r="I34" s="166" t="s">
        <v>264</v>
      </c>
      <c r="J34" s="166" t="s">
        <v>265</v>
      </c>
      <c r="K34" s="182" t="s">
        <v>793</v>
      </c>
      <c r="L34" s="181" t="s">
        <v>800</v>
      </c>
      <c r="M34" s="166" t="s">
        <v>32</v>
      </c>
      <c r="N34" s="166" t="s">
        <v>33</v>
      </c>
      <c r="O34" s="166" t="s">
        <v>666</v>
      </c>
      <c r="P34" s="166" t="s">
        <v>668</v>
      </c>
      <c r="Q34" s="166" t="s">
        <v>669</v>
      </c>
      <c r="R34" s="166" t="s">
        <v>670</v>
      </c>
      <c r="S34" s="166"/>
      <c r="T34" s="166"/>
      <c r="U34" s="117" t="s">
        <v>846</v>
      </c>
      <c r="V34" s="179" t="s">
        <v>836</v>
      </c>
    </row>
    <row r="35" spans="1:22" s="167" customFormat="1" x14ac:dyDescent="0.25">
      <c r="A35" s="166" t="s">
        <v>219</v>
      </c>
      <c r="B35" s="166" t="s">
        <v>775</v>
      </c>
      <c r="C35" s="166" t="s">
        <v>781</v>
      </c>
      <c r="D35" s="166" t="s">
        <v>782</v>
      </c>
      <c r="E35" s="166" t="s">
        <v>774</v>
      </c>
      <c r="F35" s="261" t="s">
        <v>959</v>
      </c>
      <c r="G35" s="166" t="s">
        <v>632</v>
      </c>
      <c r="H35" s="166" t="s">
        <v>633</v>
      </c>
      <c r="I35" s="166" t="s">
        <v>264</v>
      </c>
      <c r="J35" s="166" t="s">
        <v>265</v>
      </c>
      <c r="K35" s="182" t="s">
        <v>793</v>
      </c>
      <c r="L35" s="181" t="s">
        <v>800</v>
      </c>
      <c r="M35" s="166" t="s">
        <v>32</v>
      </c>
      <c r="N35" s="166" t="s">
        <v>33</v>
      </c>
      <c r="O35" s="166" t="s">
        <v>666</v>
      </c>
      <c r="P35" s="166" t="s">
        <v>668</v>
      </c>
      <c r="Q35" s="166" t="s">
        <v>669</v>
      </c>
      <c r="R35" s="166" t="s">
        <v>670</v>
      </c>
      <c r="S35" s="166"/>
      <c r="T35" s="166"/>
      <c r="U35" s="117" t="s">
        <v>845</v>
      </c>
      <c r="V35" s="179" t="s">
        <v>835</v>
      </c>
    </row>
    <row r="36" spans="1:22" s="167" customFormat="1" x14ac:dyDescent="0.25">
      <c r="A36" s="181" t="s">
        <v>219</v>
      </c>
      <c r="B36" s="181" t="s">
        <v>909</v>
      </c>
      <c r="C36" s="181" t="s">
        <v>910</v>
      </c>
      <c r="D36" s="181" t="s">
        <v>911</v>
      </c>
      <c r="E36" s="181" t="s">
        <v>912</v>
      </c>
      <c r="F36" s="254" t="s">
        <v>959</v>
      </c>
      <c r="G36" s="181" t="s">
        <v>915</v>
      </c>
      <c r="H36" s="181" t="s">
        <v>916</v>
      </c>
      <c r="I36" s="181" t="s">
        <v>919</v>
      </c>
      <c r="J36" s="181" t="s">
        <v>920</v>
      </c>
      <c r="K36" s="183"/>
      <c r="L36" s="181"/>
      <c r="M36" s="181" t="s">
        <v>32</v>
      </c>
      <c r="N36" s="181" t="s">
        <v>33</v>
      </c>
      <c r="O36" s="181" t="s">
        <v>666</v>
      </c>
      <c r="P36" s="181" t="s">
        <v>668</v>
      </c>
      <c r="Q36" s="181"/>
      <c r="R36" s="181"/>
      <c r="S36" s="181"/>
      <c r="T36" s="181"/>
      <c r="U36" s="207" t="s">
        <v>61</v>
      </c>
      <c r="V36" s="183"/>
    </row>
    <row r="37" spans="1:22" s="167" customFormat="1" x14ac:dyDescent="0.25">
      <c r="A37" s="181" t="s">
        <v>219</v>
      </c>
      <c r="B37" s="181" t="s">
        <v>913</v>
      </c>
      <c r="C37" s="181" t="s">
        <v>914</v>
      </c>
      <c r="D37" s="181" t="s">
        <v>911</v>
      </c>
      <c r="E37" s="181" t="s">
        <v>912</v>
      </c>
      <c r="F37" s="254" t="s">
        <v>958</v>
      </c>
      <c r="G37" s="181" t="s">
        <v>917</v>
      </c>
      <c r="H37" s="181" t="s">
        <v>918</v>
      </c>
      <c r="I37" s="181" t="s">
        <v>919</v>
      </c>
      <c r="J37" s="181" t="s">
        <v>920</v>
      </c>
      <c r="K37" s="183"/>
      <c r="L37" s="181"/>
      <c r="M37" s="181" t="s">
        <v>32</v>
      </c>
      <c r="N37" s="181" t="s">
        <v>33</v>
      </c>
      <c r="O37" s="181" t="s">
        <v>666</v>
      </c>
      <c r="P37" s="181" t="s">
        <v>668</v>
      </c>
      <c r="Q37" s="181"/>
      <c r="R37" s="181"/>
      <c r="S37" s="181"/>
      <c r="T37" s="181"/>
      <c r="U37" s="207" t="s">
        <v>61</v>
      </c>
      <c r="V37" s="183"/>
    </row>
    <row r="38" spans="1:22" s="167" customFormat="1" x14ac:dyDescent="0.25">
      <c r="A38" s="166" t="s">
        <v>219</v>
      </c>
      <c r="B38" s="166" t="s">
        <v>232</v>
      </c>
      <c r="C38" s="166" t="s">
        <v>233</v>
      </c>
      <c r="D38" s="166" t="str">
        <f t="shared" si="0"/>
        <v>NL</v>
      </c>
      <c r="E38" s="166" t="s">
        <v>206</v>
      </c>
      <c r="F38" s="261" t="s">
        <v>958</v>
      </c>
      <c r="G38" s="166" t="s">
        <v>630</v>
      </c>
      <c r="H38" s="166" t="s">
        <v>631</v>
      </c>
      <c r="I38" s="166" t="s">
        <v>345</v>
      </c>
      <c r="J38" s="166" t="s">
        <v>346</v>
      </c>
      <c r="K38" s="183" t="s">
        <v>797</v>
      </c>
      <c r="L38" s="160" t="s">
        <v>802</v>
      </c>
      <c r="M38" s="166" t="s">
        <v>32</v>
      </c>
      <c r="N38" s="166" t="s">
        <v>33</v>
      </c>
      <c r="O38" s="166" t="s">
        <v>666</v>
      </c>
      <c r="P38" s="166" t="s">
        <v>668</v>
      </c>
      <c r="Q38" s="166" t="s">
        <v>669</v>
      </c>
      <c r="R38" s="166" t="s">
        <v>670</v>
      </c>
      <c r="S38" s="166"/>
      <c r="T38" s="166"/>
      <c r="U38" s="117" t="s">
        <v>844</v>
      </c>
      <c r="V38" s="179" t="s">
        <v>834</v>
      </c>
    </row>
    <row r="39" spans="1:22" s="167" customFormat="1" x14ac:dyDescent="0.25">
      <c r="A39" s="166" t="s">
        <v>219</v>
      </c>
      <c r="B39" s="166" t="s">
        <v>234</v>
      </c>
      <c r="C39" s="166" t="s">
        <v>235</v>
      </c>
      <c r="D39" s="166" t="str">
        <f t="shared" si="0"/>
        <v>NL</v>
      </c>
      <c r="E39" s="166" t="s">
        <v>206</v>
      </c>
      <c r="F39" s="261" t="s">
        <v>959</v>
      </c>
      <c r="G39" s="166" t="s">
        <v>632</v>
      </c>
      <c r="H39" s="166" t="s">
        <v>633</v>
      </c>
      <c r="I39" s="166" t="s">
        <v>345</v>
      </c>
      <c r="J39" s="166" t="s">
        <v>346</v>
      </c>
      <c r="K39" s="183" t="s">
        <v>797</v>
      </c>
      <c r="L39" s="160" t="s">
        <v>802</v>
      </c>
      <c r="M39" s="166" t="s">
        <v>32</v>
      </c>
      <c r="N39" s="166" t="s">
        <v>33</v>
      </c>
      <c r="O39" s="166" t="s">
        <v>666</v>
      </c>
      <c r="P39" s="166" t="s">
        <v>668</v>
      </c>
      <c r="Q39" s="166" t="s">
        <v>669</v>
      </c>
      <c r="R39" s="166" t="s">
        <v>670</v>
      </c>
      <c r="S39" s="166"/>
      <c r="T39" s="166"/>
      <c r="U39" s="117" t="s">
        <v>843</v>
      </c>
      <c r="V39" s="179" t="s">
        <v>833</v>
      </c>
    </row>
    <row r="40" spans="1:22" s="167" customFormat="1" x14ac:dyDescent="0.25">
      <c r="A40" s="166" t="s">
        <v>219</v>
      </c>
      <c r="B40" s="166" t="s">
        <v>236</v>
      </c>
      <c r="C40" s="166" t="s">
        <v>237</v>
      </c>
      <c r="D40" s="166" t="str">
        <f t="shared" si="0"/>
        <v>DE</v>
      </c>
      <c r="E40" s="166" t="s">
        <v>207</v>
      </c>
      <c r="F40" s="261" t="s">
        <v>959</v>
      </c>
      <c r="G40" s="166" t="s">
        <v>632</v>
      </c>
      <c r="H40" s="166" t="s">
        <v>633</v>
      </c>
      <c r="I40" s="166" t="s">
        <v>345</v>
      </c>
      <c r="J40" s="166" t="s">
        <v>346</v>
      </c>
      <c r="K40" s="183" t="s">
        <v>797</v>
      </c>
      <c r="L40" s="160" t="s">
        <v>802</v>
      </c>
      <c r="M40" s="166" t="s">
        <v>32</v>
      </c>
      <c r="N40" s="166" t="s">
        <v>33</v>
      </c>
      <c r="O40" s="166" t="s">
        <v>666</v>
      </c>
      <c r="P40" s="166" t="s">
        <v>668</v>
      </c>
      <c r="Q40" s="166" t="s">
        <v>669</v>
      </c>
      <c r="R40" s="166" t="s">
        <v>670</v>
      </c>
      <c r="S40" s="166"/>
      <c r="T40" s="166"/>
      <c r="U40" s="117" t="s">
        <v>843</v>
      </c>
      <c r="V40" s="179" t="s">
        <v>833</v>
      </c>
    </row>
    <row r="41" spans="1:22" s="167" customFormat="1" x14ac:dyDescent="0.25">
      <c r="A41" s="166" t="s">
        <v>219</v>
      </c>
      <c r="B41" s="166" t="s">
        <v>238</v>
      </c>
      <c r="C41" s="166" t="s">
        <v>239</v>
      </c>
      <c r="D41" s="166" t="str">
        <f t="shared" si="0"/>
        <v>DE</v>
      </c>
      <c r="E41" s="166" t="s">
        <v>207</v>
      </c>
      <c r="F41" s="261" t="s">
        <v>958</v>
      </c>
      <c r="G41" s="166" t="s">
        <v>630</v>
      </c>
      <c r="H41" s="166" t="s">
        <v>631</v>
      </c>
      <c r="I41" s="166" t="s">
        <v>345</v>
      </c>
      <c r="J41" s="166" t="s">
        <v>346</v>
      </c>
      <c r="K41" s="183" t="s">
        <v>797</v>
      </c>
      <c r="L41" s="160" t="s">
        <v>802</v>
      </c>
      <c r="M41" s="166" t="s">
        <v>32</v>
      </c>
      <c r="N41" s="166" t="s">
        <v>33</v>
      </c>
      <c r="O41" s="166" t="s">
        <v>666</v>
      </c>
      <c r="P41" s="166" t="s">
        <v>668</v>
      </c>
      <c r="Q41" s="166" t="s">
        <v>669</v>
      </c>
      <c r="R41" s="166" t="s">
        <v>670</v>
      </c>
      <c r="S41" s="166"/>
      <c r="T41" s="166"/>
      <c r="U41" s="117" t="s">
        <v>844</v>
      </c>
      <c r="V41" s="179" t="s">
        <v>834</v>
      </c>
    </row>
    <row r="42" spans="1:22" s="167" customFormat="1" x14ac:dyDescent="0.25">
      <c r="A42" s="166" t="s">
        <v>219</v>
      </c>
      <c r="B42" s="166" t="s">
        <v>209</v>
      </c>
      <c r="C42" s="166" t="s">
        <v>240</v>
      </c>
      <c r="D42" s="166" t="str">
        <f t="shared" si="0"/>
        <v>RO</v>
      </c>
      <c r="E42" s="166" t="s">
        <v>208</v>
      </c>
      <c r="F42" s="261" t="s">
        <v>958</v>
      </c>
      <c r="G42" s="166" t="s">
        <v>630</v>
      </c>
      <c r="H42" s="166" t="s">
        <v>631</v>
      </c>
      <c r="I42" s="166" t="s">
        <v>345</v>
      </c>
      <c r="J42" s="166" t="s">
        <v>346</v>
      </c>
      <c r="K42" s="183" t="s">
        <v>797</v>
      </c>
      <c r="L42" s="160" t="s">
        <v>802</v>
      </c>
      <c r="M42" s="166" t="s">
        <v>32</v>
      </c>
      <c r="N42" s="166" t="s">
        <v>33</v>
      </c>
      <c r="O42" s="166" t="s">
        <v>666</v>
      </c>
      <c r="P42" s="166" t="s">
        <v>668</v>
      </c>
      <c r="Q42" s="166" t="s">
        <v>669</v>
      </c>
      <c r="R42" s="166" t="s">
        <v>670</v>
      </c>
      <c r="S42" s="166"/>
      <c r="T42" s="166"/>
      <c r="U42" s="117" t="s">
        <v>844</v>
      </c>
      <c r="V42" s="179" t="s">
        <v>834</v>
      </c>
    </row>
    <row r="43" spans="1:22" s="167" customFormat="1" x14ac:dyDescent="0.25">
      <c r="A43" s="166" t="s">
        <v>219</v>
      </c>
      <c r="B43" s="166" t="s">
        <v>241</v>
      </c>
      <c r="C43" s="166" t="s">
        <v>242</v>
      </c>
      <c r="D43" s="166" t="str">
        <f t="shared" si="0"/>
        <v>RO</v>
      </c>
      <c r="E43" s="166" t="s">
        <v>208</v>
      </c>
      <c r="F43" s="261" t="s">
        <v>959</v>
      </c>
      <c r="G43" s="166" t="s">
        <v>632</v>
      </c>
      <c r="H43" s="166" t="s">
        <v>633</v>
      </c>
      <c r="I43" s="166" t="s">
        <v>345</v>
      </c>
      <c r="J43" s="166" t="s">
        <v>346</v>
      </c>
      <c r="K43" s="183" t="s">
        <v>797</v>
      </c>
      <c r="L43" s="160" t="s">
        <v>802</v>
      </c>
      <c r="M43" s="166" t="s">
        <v>32</v>
      </c>
      <c r="N43" s="166" t="s">
        <v>33</v>
      </c>
      <c r="O43" s="166" t="s">
        <v>666</v>
      </c>
      <c r="P43" s="166" t="s">
        <v>668</v>
      </c>
      <c r="Q43" s="166" t="s">
        <v>669</v>
      </c>
      <c r="R43" s="166" t="s">
        <v>670</v>
      </c>
      <c r="S43" s="166"/>
      <c r="T43" s="166"/>
      <c r="U43" s="117" t="s">
        <v>843</v>
      </c>
      <c r="V43" s="179" t="s">
        <v>833</v>
      </c>
    </row>
    <row r="44" spans="1:22" s="167" customFormat="1" x14ac:dyDescent="0.25">
      <c r="A44" s="166" t="s">
        <v>219</v>
      </c>
      <c r="B44" s="166" t="s">
        <v>737</v>
      </c>
      <c r="C44" s="166" t="s">
        <v>738</v>
      </c>
      <c r="D44" s="166" t="s">
        <v>749</v>
      </c>
      <c r="E44" s="166" t="s">
        <v>748</v>
      </c>
      <c r="F44" s="261" t="s">
        <v>958</v>
      </c>
      <c r="G44" s="166" t="s">
        <v>630</v>
      </c>
      <c r="H44" s="166" t="s">
        <v>631</v>
      </c>
      <c r="I44" s="166" t="s">
        <v>345</v>
      </c>
      <c r="J44" s="166" t="s">
        <v>346</v>
      </c>
      <c r="K44" s="183" t="s">
        <v>797</v>
      </c>
      <c r="L44" s="160" t="s">
        <v>802</v>
      </c>
      <c r="M44" s="166" t="s">
        <v>32</v>
      </c>
      <c r="N44" s="166" t="s">
        <v>33</v>
      </c>
      <c r="O44" s="166" t="s">
        <v>666</v>
      </c>
      <c r="P44" s="166" t="s">
        <v>668</v>
      </c>
      <c r="Q44" s="166" t="s">
        <v>669</v>
      </c>
      <c r="R44" s="166" t="s">
        <v>670</v>
      </c>
      <c r="S44" s="166"/>
      <c r="T44" s="166"/>
      <c r="U44" s="117" t="s">
        <v>844</v>
      </c>
      <c r="V44" s="179" t="s">
        <v>834</v>
      </c>
    </row>
    <row r="45" spans="1:22" s="167" customFormat="1" x14ac:dyDescent="0.25">
      <c r="A45" s="166" t="s">
        <v>219</v>
      </c>
      <c r="B45" s="166" t="s">
        <v>739</v>
      </c>
      <c r="C45" s="166" t="s">
        <v>740</v>
      </c>
      <c r="D45" s="166" t="s">
        <v>749</v>
      </c>
      <c r="E45" s="166" t="s">
        <v>748</v>
      </c>
      <c r="F45" s="261" t="s">
        <v>959</v>
      </c>
      <c r="G45" s="166" t="s">
        <v>632</v>
      </c>
      <c r="H45" s="166" t="s">
        <v>633</v>
      </c>
      <c r="I45" s="166" t="s">
        <v>345</v>
      </c>
      <c r="J45" s="166" t="s">
        <v>346</v>
      </c>
      <c r="K45" s="183" t="s">
        <v>797</v>
      </c>
      <c r="L45" s="160" t="s">
        <v>802</v>
      </c>
      <c r="M45" s="166" t="s">
        <v>32</v>
      </c>
      <c r="N45" s="166" t="s">
        <v>33</v>
      </c>
      <c r="O45" s="166" t="s">
        <v>666</v>
      </c>
      <c r="P45" s="166" t="s">
        <v>668</v>
      </c>
      <c r="Q45" s="166" t="s">
        <v>669</v>
      </c>
      <c r="R45" s="166" t="s">
        <v>670</v>
      </c>
      <c r="S45" s="166"/>
      <c r="T45" s="166"/>
      <c r="U45" s="117" t="s">
        <v>843</v>
      </c>
      <c r="V45" s="179" t="s">
        <v>833</v>
      </c>
    </row>
    <row r="46" spans="1:22" s="167" customFormat="1" x14ac:dyDescent="0.25">
      <c r="A46" s="166" t="s">
        <v>219</v>
      </c>
      <c r="B46" s="166" t="s">
        <v>741</v>
      </c>
      <c r="C46" s="166" t="s">
        <v>742</v>
      </c>
      <c r="D46" s="166" t="s">
        <v>749</v>
      </c>
      <c r="E46" s="166" t="s">
        <v>748</v>
      </c>
      <c r="F46" s="261" t="s">
        <v>958</v>
      </c>
      <c r="G46" s="166" t="s">
        <v>630</v>
      </c>
      <c r="H46" s="166" t="s">
        <v>631</v>
      </c>
      <c r="I46" s="166" t="s">
        <v>345</v>
      </c>
      <c r="J46" s="166" t="s">
        <v>346</v>
      </c>
      <c r="K46" s="183" t="s">
        <v>797</v>
      </c>
      <c r="L46" s="160" t="s">
        <v>802</v>
      </c>
      <c r="M46" s="166" t="s">
        <v>32</v>
      </c>
      <c r="N46" s="166" t="s">
        <v>33</v>
      </c>
      <c r="O46" s="166" t="s">
        <v>666</v>
      </c>
      <c r="P46" s="166" t="s">
        <v>668</v>
      </c>
      <c r="Q46" s="166" t="s">
        <v>669</v>
      </c>
      <c r="R46" s="166" t="s">
        <v>670</v>
      </c>
      <c r="S46" s="166"/>
      <c r="T46" s="166"/>
      <c r="U46" s="117" t="s">
        <v>844</v>
      </c>
      <c r="V46" s="179" t="s">
        <v>834</v>
      </c>
    </row>
    <row r="47" spans="1:22" s="167" customFormat="1" x14ac:dyDescent="0.25">
      <c r="A47" s="166" t="s">
        <v>219</v>
      </c>
      <c r="B47" s="166" t="s">
        <v>743</v>
      </c>
      <c r="C47" s="166" t="s">
        <v>744</v>
      </c>
      <c r="D47" s="166" t="s">
        <v>749</v>
      </c>
      <c r="E47" s="166" t="s">
        <v>748</v>
      </c>
      <c r="F47" s="261" t="s">
        <v>959</v>
      </c>
      <c r="G47" s="166" t="s">
        <v>632</v>
      </c>
      <c r="H47" s="166" t="s">
        <v>633</v>
      </c>
      <c r="I47" s="166" t="s">
        <v>345</v>
      </c>
      <c r="J47" s="166" t="s">
        <v>346</v>
      </c>
      <c r="K47" s="183" t="s">
        <v>797</v>
      </c>
      <c r="L47" s="160" t="s">
        <v>802</v>
      </c>
      <c r="M47" s="166" t="s">
        <v>32</v>
      </c>
      <c r="N47" s="166" t="s">
        <v>33</v>
      </c>
      <c r="O47" s="166" t="s">
        <v>666</v>
      </c>
      <c r="P47" s="166" t="s">
        <v>668</v>
      </c>
      <c r="Q47" s="166" t="s">
        <v>669</v>
      </c>
      <c r="R47" s="166" t="s">
        <v>670</v>
      </c>
      <c r="S47" s="166"/>
      <c r="T47" s="166"/>
      <c r="U47" s="117" t="s">
        <v>843</v>
      </c>
      <c r="V47" s="179" t="s">
        <v>833</v>
      </c>
    </row>
    <row r="48" spans="1:22" s="167" customFormat="1" x14ac:dyDescent="0.25">
      <c r="A48" s="166" t="s">
        <v>219</v>
      </c>
      <c r="B48" s="166" t="s">
        <v>745</v>
      </c>
      <c r="C48" s="166" t="s">
        <v>746</v>
      </c>
      <c r="D48" s="166" t="s">
        <v>750</v>
      </c>
      <c r="E48" s="166" t="s">
        <v>747</v>
      </c>
      <c r="F48" s="261" t="s">
        <v>958</v>
      </c>
      <c r="G48" s="166" t="s">
        <v>630</v>
      </c>
      <c r="H48" s="166" t="s">
        <v>631</v>
      </c>
      <c r="I48" s="166" t="s">
        <v>760</v>
      </c>
      <c r="J48" s="166" t="s">
        <v>761</v>
      </c>
      <c r="K48" s="179" t="s">
        <v>798</v>
      </c>
      <c r="L48" s="166" t="s">
        <v>803</v>
      </c>
      <c r="M48" s="166" t="s">
        <v>32</v>
      </c>
      <c r="N48" s="166" t="s">
        <v>33</v>
      </c>
      <c r="O48" s="166" t="s">
        <v>666</v>
      </c>
      <c r="P48" s="166" t="s">
        <v>668</v>
      </c>
      <c r="Q48" s="166" t="s">
        <v>669</v>
      </c>
      <c r="R48" s="166" t="s">
        <v>670</v>
      </c>
      <c r="S48" s="166"/>
      <c r="T48" s="166"/>
      <c r="U48" s="117" t="s">
        <v>844</v>
      </c>
      <c r="V48" s="179" t="s">
        <v>834</v>
      </c>
    </row>
    <row r="49" spans="1:22" s="167" customFormat="1" x14ac:dyDescent="0.25">
      <c r="A49" s="166" t="s">
        <v>219</v>
      </c>
      <c r="B49" s="181" t="s">
        <v>923</v>
      </c>
      <c r="C49" s="181" t="s">
        <v>924</v>
      </c>
      <c r="D49" s="166" t="s">
        <v>750</v>
      </c>
      <c r="E49" s="166" t="s">
        <v>747</v>
      </c>
      <c r="F49" s="254" t="s">
        <v>959</v>
      </c>
      <c r="G49" s="166" t="s">
        <v>925</v>
      </c>
      <c r="H49" s="166" t="s">
        <v>926</v>
      </c>
      <c r="I49" s="166" t="s">
        <v>760</v>
      </c>
      <c r="J49" s="166" t="s">
        <v>761</v>
      </c>
      <c r="K49" s="179" t="s">
        <v>798</v>
      </c>
      <c r="L49" s="166" t="s">
        <v>803</v>
      </c>
      <c r="M49" s="166" t="s">
        <v>32</v>
      </c>
      <c r="N49" s="166" t="s">
        <v>33</v>
      </c>
      <c r="O49" s="166" t="s">
        <v>666</v>
      </c>
      <c r="P49" s="166" t="s">
        <v>668</v>
      </c>
      <c r="Q49" s="166" t="s">
        <v>669</v>
      </c>
      <c r="R49" s="166" t="s">
        <v>670</v>
      </c>
      <c r="S49" s="166"/>
      <c r="T49" s="166"/>
      <c r="U49" s="117" t="s">
        <v>843</v>
      </c>
      <c r="V49" s="179" t="s">
        <v>833</v>
      </c>
    </row>
    <row r="50" spans="1:22" s="167" customFormat="1" x14ac:dyDescent="0.25">
      <c r="A50" s="166" t="s">
        <v>219</v>
      </c>
      <c r="B50" s="166" t="s">
        <v>885</v>
      </c>
      <c r="C50" s="166" t="s">
        <v>886</v>
      </c>
      <c r="D50" s="166" t="s">
        <v>889</v>
      </c>
      <c r="E50" s="166" t="s">
        <v>888</v>
      </c>
      <c r="F50" s="261" t="s">
        <v>958</v>
      </c>
      <c r="G50" s="166" t="s">
        <v>630</v>
      </c>
      <c r="H50" s="166" t="s">
        <v>631</v>
      </c>
      <c r="I50" s="166" t="s">
        <v>345</v>
      </c>
      <c r="J50" s="166" t="s">
        <v>346</v>
      </c>
      <c r="K50" s="179" t="s">
        <v>797</v>
      </c>
      <c r="L50" s="166" t="s">
        <v>802</v>
      </c>
      <c r="M50" s="166" t="s">
        <v>32</v>
      </c>
      <c r="N50" s="166" t="s">
        <v>33</v>
      </c>
      <c r="O50" s="166" t="s">
        <v>666</v>
      </c>
      <c r="P50" s="166" t="s">
        <v>668</v>
      </c>
      <c r="Q50" s="166" t="s">
        <v>669</v>
      </c>
      <c r="R50" s="166" t="s">
        <v>670</v>
      </c>
      <c r="S50" s="166"/>
      <c r="T50" s="166"/>
      <c r="U50" s="117" t="s">
        <v>844</v>
      </c>
      <c r="V50" s="179" t="s">
        <v>834</v>
      </c>
    </row>
    <row r="51" spans="1:22" s="167" customFormat="1" x14ac:dyDescent="0.25">
      <c r="A51" s="166" t="s">
        <v>219</v>
      </c>
      <c r="B51" s="166" t="s">
        <v>884</v>
      </c>
      <c r="C51" s="166" t="s">
        <v>887</v>
      </c>
      <c r="D51" s="166" t="s">
        <v>889</v>
      </c>
      <c r="E51" s="166" t="s">
        <v>888</v>
      </c>
      <c r="F51" s="261" t="s">
        <v>959</v>
      </c>
      <c r="G51" s="166" t="s">
        <v>632</v>
      </c>
      <c r="H51" s="166" t="s">
        <v>633</v>
      </c>
      <c r="I51" s="166" t="s">
        <v>345</v>
      </c>
      <c r="J51" s="166" t="s">
        <v>346</v>
      </c>
      <c r="K51" s="179" t="s">
        <v>797</v>
      </c>
      <c r="L51" s="166" t="s">
        <v>802</v>
      </c>
      <c r="M51" s="166" t="s">
        <v>32</v>
      </c>
      <c r="N51" s="166" t="s">
        <v>33</v>
      </c>
      <c r="O51" s="166" t="s">
        <v>666</v>
      </c>
      <c r="P51" s="166" t="s">
        <v>668</v>
      </c>
      <c r="Q51" s="166" t="s">
        <v>669</v>
      </c>
      <c r="R51" s="166" t="s">
        <v>670</v>
      </c>
      <c r="S51" s="166"/>
      <c r="T51" s="166"/>
      <c r="U51" s="117" t="s">
        <v>843</v>
      </c>
      <c r="V51" s="179" t="s">
        <v>833</v>
      </c>
    </row>
  </sheetData>
  <autoFilter ref="A2:V48"/>
  <mergeCells count="9">
    <mergeCell ref="I1:V1"/>
    <mergeCell ref="G1:G2"/>
    <mergeCell ref="H1:H2"/>
    <mergeCell ref="A1:A2"/>
    <mergeCell ref="B1:B2"/>
    <mergeCell ref="C1:C2"/>
    <mergeCell ref="D1:D2"/>
    <mergeCell ref="E1:E2"/>
    <mergeCell ref="F1:F2"/>
  </mergeCells>
  <phoneticPr fontId="3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N2:O25"/>
  <sheetViews>
    <sheetView showGridLines="0" zoomScale="90" zoomScaleNormal="90" workbookViewId="0">
      <selection activeCell="J38" sqref="J38"/>
    </sheetView>
  </sheetViews>
  <sheetFormatPr defaultRowHeight="15" x14ac:dyDescent="0.25"/>
  <cols>
    <col min="14" max="14" width="12.42578125" style="69" customWidth="1"/>
    <col min="15" max="15" width="20.28515625" style="69" customWidth="1"/>
  </cols>
  <sheetData>
    <row r="2" spans="14:15" x14ac:dyDescent="0.25">
      <c r="N2" s="165" t="s">
        <v>714</v>
      </c>
      <c r="O2" s="165" t="s">
        <v>715</v>
      </c>
    </row>
    <row r="3" spans="14:15" x14ac:dyDescent="0.25">
      <c r="N3" s="163">
        <v>1</v>
      </c>
      <c r="O3" s="163" t="s">
        <v>716</v>
      </c>
    </row>
    <row r="4" spans="14:15" x14ac:dyDescent="0.25">
      <c r="N4" s="163">
        <v>2</v>
      </c>
      <c r="O4" s="163" t="s">
        <v>717</v>
      </c>
    </row>
    <row r="5" spans="14:15" x14ac:dyDescent="0.25">
      <c r="N5" s="163">
        <v>3</v>
      </c>
      <c r="O5" s="163" t="s">
        <v>84</v>
      </c>
    </row>
    <row r="6" spans="14:15" x14ac:dyDescent="0.25">
      <c r="N6" s="163">
        <v>4</v>
      </c>
      <c r="O6" s="163" t="s">
        <v>718</v>
      </c>
    </row>
    <row r="7" spans="14:15" x14ac:dyDescent="0.25">
      <c r="N7" s="163">
        <v>5</v>
      </c>
      <c r="O7" s="163" t="s">
        <v>349</v>
      </c>
    </row>
    <row r="8" spans="14:15" x14ac:dyDescent="0.25">
      <c r="N8" s="163">
        <v>6</v>
      </c>
      <c r="O8" s="163" t="s">
        <v>719</v>
      </c>
    </row>
    <row r="9" spans="14:15" x14ac:dyDescent="0.25">
      <c r="N9" s="163">
        <v>7</v>
      </c>
      <c r="O9" s="163" t="s">
        <v>720</v>
      </c>
    </row>
    <row r="10" spans="14:15" x14ac:dyDescent="0.25">
      <c r="N10" s="163">
        <v>8</v>
      </c>
      <c r="O10" s="163" t="s">
        <v>721</v>
      </c>
    </row>
    <row r="11" spans="14:15" x14ac:dyDescent="0.25">
      <c r="N11" s="163">
        <v>9</v>
      </c>
      <c r="O11" s="163" t="s">
        <v>722</v>
      </c>
    </row>
    <row r="12" spans="14:15" x14ac:dyDescent="0.25">
      <c r="N12" s="163">
        <v>10</v>
      </c>
      <c r="O12" s="163" t="s">
        <v>723</v>
      </c>
    </row>
    <row r="13" spans="14:15" x14ac:dyDescent="0.25">
      <c r="N13" s="163">
        <v>11</v>
      </c>
      <c r="O13" s="163" t="s">
        <v>724</v>
      </c>
    </row>
    <row r="14" spans="14:15" x14ac:dyDescent="0.25">
      <c r="N14" s="163">
        <v>12</v>
      </c>
      <c r="O14" s="163" t="s">
        <v>725</v>
      </c>
    </row>
    <row r="15" spans="14:15" x14ac:dyDescent="0.25">
      <c r="N15" s="163">
        <v>13</v>
      </c>
      <c r="O15" s="163" t="s">
        <v>726</v>
      </c>
    </row>
    <row r="16" spans="14:15" x14ac:dyDescent="0.25">
      <c r="N16" s="163">
        <v>14</v>
      </c>
      <c r="O16" s="163" t="s">
        <v>727</v>
      </c>
    </row>
    <row r="17" spans="14:15" x14ac:dyDescent="0.25">
      <c r="N17" s="163">
        <v>15</v>
      </c>
      <c r="O17" s="163" t="s">
        <v>728</v>
      </c>
    </row>
    <row r="18" spans="14:15" x14ac:dyDescent="0.25">
      <c r="N18" s="163">
        <v>16</v>
      </c>
      <c r="O18" s="163" t="s">
        <v>729</v>
      </c>
    </row>
    <row r="19" spans="14:15" x14ac:dyDescent="0.25">
      <c r="N19" s="163">
        <v>17</v>
      </c>
      <c r="O19" s="163" t="s">
        <v>730</v>
      </c>
    </row>
    <row r="20" spans="14:15" x14ac:dyDescent="0.25">
      <c r="N20" s="163">
        <v>18</v>
      </c>
      <c r="O20" s="163" t="s">
        <v>731</v>
      </c>
    </row>
    <row r="21" spans="14:15" x14ac:dyDescent="0.25">
      <c r="N21" s="163">
        <v>19</v>
      </c>
      <c r="O21" s="163" t="s">
        <v>732</v>
      </c>
    </row>
    <row r="22" spans="14:15" x14ac:dyDescent="0.25">
      <c r="N22" s="163">
        <v>20</v>
      </c>
      <c r="O22" s="163" t="s">
        <v>733</v>
      </c>
    </row>
    <row r="23" spans="14:15" x14ac:dyDescent="0.25">
      <c r="N23" s="163">
        <v>21</v>
      </c>
      <c r="O23" s="163" t="s">
        <v>49</v>
      </c>
    </row>
    <row r="24" spans="14:15" x14ac:dyDescent="0.25">
      <c r="N24" s="163">
        <v>22</v>
      </c>
      <c r="O24" s="163" t="s">
        <v>734</v>
      </c>
    </row>
    <row r="25" spans="14:15" x14ac:dyDescent="0.25">
      <c r="N25" s="163">
        <v>23</v>
      </c>
      <c r="O25" s="163" t="s">
        <v>51</v>
      </c>
    </row>
  </sheetData>
  <phoneticPr fontId="37"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B115"/>
  <sheetViews>
    <sheetView showGridLines="0" zoomScale="80" zoomScaleNormal="80" workbookViewId="0">
      <pane xSplit="10" ySplit="3" topLeftCell="K109" activePane="bottomRight" state="frozen"/>
      <selection pane="topRight" activeCell="K1" sqref="K1"/>
      <selection pane="bottomLeft" activeCell="A4" sqref="A4"/>
      <selection pane="bottomRight" activeCell="G115" sqref="G115"/>
    </sheetView>
  </sheetViews>
  <sheetFormatPr defaultRowHeight="15" x14ac:dyDescent="0.25"/>
  <cols>
    <col min="1" max="1" width="15.28515625" style="66" customWidth="1"/>
    <col min="2" max="2" width="12.5703125" style="66" customWidth="1"/>
    <col min="3" max="3" width="13.42578125" style="66" customWidth="1"/>
    <col min="4" max="4" width="7.28515625" style="69" customWidth="1"/>
    <col min="5" max="5" width="13.85546875" style="69" customWidth="1"/>
    <col min="6" max="6" width="16.7109375" style="69" customWidth="1"/>
    <col min="7" max="7" width="18" style="69" customWidth="1"/>
    <col min="8" max="8" width="42.5703125" style="66" customWidth="1"/>
    <col min="9" max="9" width="30.5703125" style="66" customWidth="1"/>
    <col min="10" max="10" width="6.85546875" style="69" customWidth="1"/>
    <col min="11" max="11" width="8.140625" style="69" customWidth="1"/>
    <col min="12" max="12" width="9.140625" style="75"/>
    <col min="13" max="13" width="9.140625" style="75" customWidth="1"/>
    <col min="14" max="14" width="8.5703125" style="69" customWidth="1"/>
    <col min="15" max="15" width="9.140625" style="69"/>
    <col min="16" max="18" width="7.28515625" style="66" customWidth="1"/>
    <col min="19" max="19" width="7.28515625" style="190" customWidth="1"/>
    <col min="20" max="23" width="7.28515625" style="66" customWidth="1"/>
    <col min="24" max="26" width="7.28515625" style="190" customWidth="1"/>
    <col min="27" max="27" width="7.28515625" style="156" customWidth="1"/>
    <col min="28" max="28" width="6" style="156" customWidth="1"/>
    <col min="29" max="16384" width="9.140625" style="66"/>
  </cols>
  <sheetData>
    <row r="1" spans="1:28" ht="21" x14ac:dyDescent="0.25">
      <c r="A1" s="71"/>
      <c r="B1" s="72" t="s">
        <v>201</v>
      </c>
    </row>
    <row r="2" spans="1:28" ht="100.5" customHeight="1" x14ac:dyDescent="0.25">
      <c r="A2" s="313" t="s">
        <v>52</v>
      </c>
      <c r="B2" s="313" t="s">
        <v>42</v>
      </c>
      <c r="C2" s="313" t="s">
        <v>104</v>
      </c>
      <c r="D2" s="313" t="s">
        <v>53</v>
      </c>
      <c r="E2" s="306" t="s">
        <v>199</v>
      </c>
      <c r="F2" s="306" t="s">
        <v>117</v>
      </c>
      <c r="G2" s="306" t="s">
        <v>200</v>
      </c>
      <c r="H2" s="306" t="s">
        <v>103</v>
      </c>
      <c r="I2" s="306" t="s">
        <v>106</v>
      </c>
      <c r="J2" s="306" t="s">
        <v>107</v>
      </c>
      <c r="K2" s="306" t="s">
        <v>54</v>
      </c>
      <c r="L2" s="311" t="s">
        <v>55</v>
      </c>
      <c r="M2" s="311" t="s">
        <v>56</v>
      </c>
      <c r="N2" s="313" t="s">
        <v>57</v>
      </c>
      <c r="O2" s="313" t="s">
        <v>108</v>
      </c>
      <c r="P2" s="140" t="s">
        <v>531</v>
      </c>
      <c r="Q2" s="141" t="s">
        <v>532</v>
      </c>
      <c r="R2" s="140" t="s">
        <v>636</v>
      </c>
      <c r="S2" s="141" t="s">
        <v>895</v>
      </c>
      <c r="T2" s="140" t="s">
        <v>600</v>
      </c>
      <c r="U2" s="141" t="s">
        <v>601</v>
      </c>
      <c r="V2" s="140" t="s">
        <v>638</v>
      </c>
      <c r="W2" s="141" t="s">
        <v>637</v>
      </c>
      <c r="X2" s="140" t="s">
        <v>927</v>
      </c>
      <c r="Y2" s="140" t="s">
        <v>921</v>
      </c>
      <c r="Z2" s="141" t="s">
        <v>922</v>
      </c>
      <c r="AA2" s="140" t="s">
        <v>865</v>
      </c>
      <c r="AB2" s="187"/>
    </row>
    <row r="3" spans="1:28" x14ac:dyDescent="0.25">
      <c r="A3" s="314"/>
      <c r="B3" s="314"/>
      <c r="C3" s="314"/>
      <c r="D3" s="314"/>
      <c r="E3" s="307"/>
      <c r="F3" s="307"/>
      <c r="G3" s="307"/>
      <c r="H3" s="307"/>
      <c r="I3" s="307"/>
      <c r="J3" s="307"/>
      <c r="K3" s="307"/>
      <c r="L3" s="312"/>
      <c r="M3" s="312"/>
      <c r="N3" s="314"/>
      <c r="O3" s="314"/>
      <c r="P3" s="275" t="s">
        <v>34</v>
      </c>
      <c r="Q3" s="276"/>
      <c r="R3" s="292" t="s">
        <v>634</v>
      </c>
      <c r="S3" s="293"/>
      <c r="T3" s="315" t="s">
        <v>635</v>
      </c>
      <c r="U3" s="315"/>
      <c r="V3" s="275" t="s">
        <v>659</v>
      </c>
      <c r="W3" s="277"/>
      <c r="X3" s="217" t="s">
        <v>928</v>
      </c>
      <c r="Y3" s="292" t="s">
        <v>911</v>
      </c>
      <c r="Z3" s="293"/>
      <c r="AA3" s="165" t="s">
        <v>861</v>
      </c>
      <c r="AB3" s="85"/>
    </row>
    <row r="4" spans="1:28" ht="15" customHeight="1" x14ac:dyDescent="0.25">
      <c r="A4" s="67" t="s">
        <v>34</v>
      </c>
      <c r="B4" s="67" t="s">
        <v>58</v>
      </c>
      <c r="C4" s="67" t="s">
        <v>59</v>
      </c>
      <c r="D4" s="97" t="s">
        <v>60</v>
      </c>
      <c r="E4" s="74" t="s">
        <v>248</v>
      </c>
      <c r="F4" s="74" t="s">
        <v>61</v>
      </c>
      <c r="G4" s="74" t="s">
        <v>61</v>
      </c>
      <c r="H4" s="73" t="s">
        <v>249</v>
      </c>
      <c r="I4" s="67" t="s">
        <v>62</v>
      </c>
      <c r="J4" s="70">
        <v>1</v>
      </c>
      <c r="K4" s="70" t="s">
        <v>63</v>
      </c>
      <c r="L4" s="76">
        <v>0.1</v>
      </c>
      <c r="M4" s="70" t="s">
        <v>61</v>
      </c>
      <c r="N4" s="70" t="s">
        <v>61</v>
      </c>
      <c r="O4" s="70" t="s">
        <v>61</v>
      </c>
      <c r="P4" s="282" t="s">
        <v>64</v>
      </c>
      <c r="Q4" s="283"/>
      <c r="R4" s="283"/>
      <c r="S4" s="284"/>
      <c r="T4" s="283"/>
      <c r="U4" s="283"/>
      <c r="V4" s="283"/>
      <c r="W4" s="283"/>
      <c r="X4" s="284"/>
      <c r="Y4" s="284"/>
      <c r="Z4" s="284"/>
      <c r="AA4" s="285"/>
      <c r="AB4" s="175"/>
    </row>
    <row r="5" spans="1:28" ht="15" customHeight="1" x14ac:dyDescent="0.25">
      <c r="A5" s="67" t="s">
        <v>66</v>
      </c>
      <c r="B5" s="129" t="s">
        <v>58</v>
      </c>
      <c r="C5" s="129" t="s">
        <v>59</v>
      </c>
      <c r="D5" s="97" t="s">
        <v>60</v>
      </c>
      <c r="E5" s="135" t="s">
        <v>264</v>
      </c>
      <c r="F5" s="74" t="s">
        <v>61</v>
      </c>
      <c r="G5" s="74" t="s">
        <v>61</v>
      </c>
      <c r="H5" s="136" t="s">
        <v>265</v>
      </c>
      <c r="I5" s="67" t="s">
        <v>62</v>
      </c>
      <c r="J5" s="70">
        <v>1</v>
      </c>
      <c r="K5" s="70" t="s">
        <v>63</v>
      </c>
      <c r="L5" s="76">
        <v>0.1</v>
      </c>
      <c r="M5" s="70" t="s">
        <v>61</v>
      </c>
      <c r="N5" s="70" t="s">
        <v>61</v>
      </c>
      <c r="O5" s="70" t="s">
        <v>61</v>
      </c>
      <c r="P5" s="286"/>
      <c r="Q5" s="287"/>
      <c r="R5" s="287"/>
      <c r="S5" s="287"/>
      <c r="T5" s="287"/>
      <c r="U5" s="287"/>
      <c r="V5" s="287"/>
      <c r="W5" s="287"/>
      <c r="X5" s="287"/>
      <c r="Y5" s="287"/>
      <c r="Z5" s="287"/>
      <c r="AA5" s="288"/>
      <c r="AB5" s="175"/>
    </row>
    <row r="6" spans="1:28" ht="15" customHeight="1" x14ac:dyDescent="0.25">
      <c r="A6" s="129" t="s">
        <v>39</v>
      </c>
      <c r="B6" s="129" t="s">
        <v>58</v>
      </c>
      <c r="C6" s="129" t="s">
        <v>59</v>
      </c>
      <c r="D6" s="97" t="s">
        <v>60</v>
      </c>
      <c r="E6" s="135" t="s">
        <v>341</v>
      </c>
      <c r="F6" s="74" t="s">
        <v>61</v>
      </c>
      <c r="G6" s="74" t="s">
        <v>61</v>
      </c>
      <c r="H6" s="136" t="s">
        <v>342</v>
      </c>
      <c r="I6" s="67" t="s">
        <v>62</v>
      </c>
      <c r="J6" s="70">
        <v>1</v>
      </c>
      <c r="K6" s="70" t="s">
        <v>63</v>
      </c>
      <c r="L6" s="76">
        <v>0.1</v>
      </c>
      <c r="M6" s="70" t="s">
        <v>61</v>
      </c>
      <c r="N6" s="70" t="s">
        <v>61</v>
      </c>
      <c r="O6" s="70" t="s">
        <v>61</v>
      </c>
      <c r="P6" s="286"/>
      <c r="Q6" s="287"/>
      <c r="R6" s="287"/>
      <c r="S6" s="287"/>
      <c r="T6" s="287"/>
      <c r="U6" s="287"/>
      <c r="V6" s="287"/>
      <c r="W6" s="287"/>
      <c r="X6" s="287"/>
      <c r="Y6" s="287"/>
      <c r="Z6" s="287"/>
      <c r="AA6" s="288"/>
      <c r="AB6" s="175"/>
    </row>
    <row r="7" spans="1:28" ht="15" customHeight="1" x14ac:dyDescent="0.25">
      <c r="A7" s="129" t="s">
        <v>347</v>
      </c>
      <c r="B7" s="129" t="s">
        <v>58</v>
      </c>
      <c r="C7" s="129" t="s">
        <v>59</v>
      </c>
      <c r="D7" s="97" t="s">
        <v>60</v>
      </c>
      <c r="E7" s="135" t="s">
        <v>345</v>
      </c>
      <c r="F7" s="74" t="s">
        <v>61</v>
      </c>
      <c r="G7" s="74" t="s">
        <v>61</v>
      </c>
      <c r="H7" s="136" t="s">
        <v>346</v>
      </c>
      <c r="I7" s="67" t="s">
        <v>62</v>
      </c>
      <c r="J7" s="70">
        <v>1</v>
      </c>
      <c r="K7" s="70" t="s">
        <v>63</v>
      </c>
      <c r="L7" s="76">
        <v>0.1</v>
      </c>
      <c r="M7" s="70" t="s">
        <v>61</v>
      </c>
      <c r="N7" s="70" t="s">
        <v>61</v>
      </c>
      <c r="O7" s="70" t="s">
        <v>61</v>
      </c>
      <c r="P7" s="286"/>
      <c r="Q7" s="287"/>
      <c r="R7" s="287"/>
      <c r="S7" s="287"/>
      <c r="T7" s="287"/>
      <c r="U7" s="287"/>
      <c r="V7" s="287"/>
      <c r="W7" s="287"/>
      <c r="X7" s="287"/>
      <c r="Y7" s="287"/>
      <c r="Z7" s="287"/>
      <c r="AA7" s="288"/>
      <c r="AB7" s="175"/>
    </row>
    <row r="8" spans="1:28" s="156" customFormat="1" ht="15" customHeight="1" x14ac:dyDescent="0.25">
      <c r="A8" s="160" t="s">
        <v>799</v>
      </c>
      <c r="B8" s="160" t="s">
        <v>58</v>
      </c>
      <c r="C8" s="160" t="s">
        <v>59</v>
      </c>
      <c r="D8" s="97" t="s">
        <v>60</v>
      </c>
      <c r="E8" s="135" t="s">
        <v>760</v>
      </c>
      <c r="F8" s="74" t="s">
        <v>61</v>
      </c>
      <c r="G8" s="74" t="s">
        <v>61</v>
      </c>
      <c r="H8" s="136" t="s">
        <v>761</v>
      </c>
      <c r="I8" s="67" t="s">
        <v>62</v>
      </c>
      <c r="J8" s="70">
        <v>1</v>
      </c>
      <c r="K8" s="70" t="s">
        <v>63</v>
      </c>
      <c r="L8" s="76">
        <v>0.1</v>
      </c>
      <c r="M8" s="70" t="s">
        <v>61</v>
      </c>
      <c r="N8" s="70" t="s">
        <v>61</v>
      </c>
      <c r="O8" s="70" t="s">
        <v>61</v>
      </c>
      <c r="P8" s="286"/>
      <c r="Q8" s="287"/>
      <c r="R8" s="287"/>
      <c r="S8" s="287"/>
      <c r="T8" s="287"/>
      <c r="U8" s="287"/>
      <c r="V8" s="287"/>
      <c r="W8" s="287"/>
      <c r="X8" s="287"/>
      <c r="Y8" s="287"/>
      <c r="Z8" s="287"/>
      <c r="AA8" s="288"/>
      <c r="AB8" s="175"/>
    </row>
    <row r="9" spans="1:28" s="190" customFormat="1" ht="15" customHeight="1" x14ac:dyDescent="0.25">
      <c r="A9" s="160" t="s">
        <v>911</v>
      </c>
      <c r="B9" s="160" t="s">
        <v>58</v>
      </c>
      <c r="C9" s="160" t="s">
        <v>59</v>
      </c>
      <c r="D9" s="117" t="s">
        <v>65</v>
      </c>
      <c r="E9" s="135" t="s">
        <v>919</v>
      </c>
      <c r="F9" s="74" t="s">
        <v>61</v>
      </c>
      <c r="G9" s="74" t="s">
        <v>61</v>
      </c>
      <c r="H9" s="136" t="s">
        <v>920</v>
      </c>
      <c r="I9" s="67" t="s">
        <v>62</v>
      </c>
      <c r="J9" s="70">
        <v>1</v>
      </c>
      <c r="K9" s="70" t="s">
        <v>63</v>
      </c>
      <c r="L9" s="76">
        <v>0.1</v>
      </c>
      <c r="M9" s="70" t="s">
        <v>61</v>
      </c>
      <c r="N9" s="70" t="s">
        <v>61</v>
      </c>
      <c r="O9" s="70" t="s">
        <v>61</v>
      </c>
      <c r="P9" s="286"/>
      <c r="Q9" s="287"/>
      <c r="R9" s="287"/>
      <c r="S9" s="287"/>
      <c r="T9" s="287"/>
      <c r="U9" s="287"/>
      <c r="V9" s="287"/>
      <c r="W9" s="287"/>
      <c r="X9" s="287"/>
      <c r="Y9" s="287"/>
      <c r="Z9" s="287"/>
      <c r="AA9" s="288"/>
      <c r="AB9" s="199"/>
    </row>
    <row r="10" spans="1:28" s="190" customFormat="1" ht="15" customHeight="1" x14ac:dyDescent="0.25">
      <c r="A10" s="160" t="s">
        <v>903</v>
      </c>
      <c r="B10" s="160" t="s">
        <v>58</v>
      </c>
      <c r="C10" s="160" t="s">
        <v>59</v>
      </c>
      <c r="D10" s="208" t="s">
        <v>60</v>
      </c>
      <c r="E10" s="135" t="s">
        <v>905</v>
      </c>
      <c r="F10" s="135" t="s">
        <v>61</v>
      </c>
      <c r="G10" s="135" t="s">
        <v>61</v>
      </c>
      <c r="H10" s="136" t="s">
        <v>906</v>
      </c>
      <c r="I10" s="191" t="s">
        <v>62</v>
      </c>
      <c r="J10" s="198">
        <v>1</v>
      </c>
      <c r="K10" s="198" t="s">
        <v>63</v>
      </c>
      <c r="L10" s="159">
        <v>0.1</v>
      </c>
      <c r="M10" s="198" t="s">
        <v>61</v>
      </c>
      <c r="N10" s="198" t="s">
        <v>61</v>
      </c>
      <c r="O10" s="198" t="s">
        <v>61</v>
      </c>
      <c r="P10" s="286"/>
      <c r="Q10" s="287"/>
      <c r="R10" s="287"/>
      <c r="S10" s="287"/>
      <c r="T10" s="287"/>
      <c r="U10" s="287"/>
      <c r="V10" s="287"/>
      <c r="W10" s="287"/>
      <c r="X10" s="287"/>
      <c r="Y10" s="287"/>
      <c r="Z10" s="287"/>
      <c r="AA10" s="288"/>
      <c r="AB10" s="199"/>
    </row>
    <row r="11" spans="1:28" ht="15" customHeight="1" x14ac:dyDescent="0.25">
      <c r="A11" s="67" t="s">
        <v>34</v>
      </c>
      <c r="B11" s="67" t="s">
        <v>58</v>
      </c>
      <c r="C11" s="67" t="s">
        <v>67</v>
      </c>
      <c r="D11" s="70" t="s">
        <v>65</v>
      </c>
      <c r="E11" s="74" t="s">
        <v>35</v>
      </c>
      <c r="F11" s="74" t="s">
        <v>61</v>
      </c>
      <c r="G11" s="74" t="s">
        <v>61</v>
      </c>
      <c r="H11" s="73" t="s">
        <v>36</v>
      </c>
      <c r="I11" s="67" t="s">
        <v>68</v>
      </c>
      <c r="J11" s="70">
        <v>1</v>
      </c>
      <c r="K11" s="70" t="s">
        <v>63</v>
      </c>
      <c r="L11" s="76">
        <v>0.05</v>
      </c>
      <c r="M11" s="70" t="s">
        <v>61</v>
      </c>
      <c r="N11" s="70" t="s">
        <v>61</v>
      </c>
      <c r="O11" s="70" t="s">
        <v>61</v>
      </c>
      <c r="P11" s="286"/>
      <c r="Q11" s="287"/>
      <c r="R11" s="287"/>
      <c r="S11" s="287"/>
      <c r="T11" s="287"/>
      <c r="U11" s="287"/>
      <c r="V11" s="287"/>
      <c r="W11" s="287"/>
      <c r="X11" s="287"/>
      <c r="Y11" s="287"/>
      <c r="Z11" s="287"/>
      <c r="AA11" s="288"/>
      <c r="AB11" s="175"/>
    </row>
    <row r="12" spans="1:28" ht="15" customHeight="1" x14ac:dyDescent="0.25">
      <c r="A12" s="116" t="s">
        <v>34</v>
      </c>
      <c r="B12" s="116" t="s">
        <v>58</v>
      </c>
      <c r="C12" s="116" t="s">
        <v>69</v>
      </c>
      <c r="D12" s="97" t="s">
        <v>60</v>
      </c>
      <c r="E12" s="74" t="s">
        <v>37</v>
      </c>
      <c r="F12" s="74" t="s">
        <v>61</v>
      </c>
      <c r="G12" s="74" t="s">
        <v>61</v>
      </c>
      <c r="H12" s="73" t="s">
        <v>38</v>
      </c>
      <c r="I12" s="67" t="s">
        <v>70</v>
      </c>
      <c r="J12" s="70">
        <v>1</v>
      </c>
      <c r="K12" s="70" t="s">
        <v>63</v>
      </c>
      <c r="L12" s="76">
        <v>0.05</v>
      </c>
      <c r="M12" s="70" t="s">
        <v>61</v>
      </c>
      <c r="N12" s="70" t="s">
        <v>61</v>
      </c>
      <c r="O12" s="70" t="s">
        <v>61</v>
      </c>
      <c r="P12" s="286"/>
      <c r="Q12" s="287"/>
      <c r="R12" s="287"/>
      <c r="S12" s="287"/>
      <c r="T12" s="287"/>
      <c r="U12" s="287"/>
      <c r="V12" s="287"/>
      <c r="W12" s="287"/>
      <c r="X12" s="287"/>
      <c r="Y12" s="287"/>
      <c r="Z12" s="287"/>
      <c r="AA12" s="288"/>
      <c r="AB12" s="175"/>
    </row>
    <row r="13" spans="1:28" ht="15" customHeight="1" x14ac:dyDescent="0.25">
      <c r="A13" s="116" t="s">
        <v>58</v>
      </c>
      <c r="B13" s="116" t="s">
        <v>58</v>
      </c>
      <c r="C13" s="116" t="s">
        <v>67</v>
      </c>
      <c r="D13" s="97" t="s">
        <v>60</v>
      </c>
      <c r="E13" s="137" t="s">
        <v>32</v>
      </c>
      <c r="F13" s="137" t="s">
        <v>71</v>
      </c>
      <c r="G13" s="137" t="s">
        <v>61</v>
      </c>
      <c r="H13" s="138" t="s">
        <v>33</v>
      </c>
      <c r="I13" s="67" t="s">
        <v>68</v>
      </c>
      <c r="J13" s="70">
        <v>1</v>
      </c>
      <c r="K13" s="70" t="s">
        <v>63</v>
      </c>
      <c r="L13" s="76">
        <v>0.05</v>
      </c>
      <c r="M13" s="70" t="s">
        <v>61</v>
      </c>
      <c r="N13" s="70" t="s">
        <v>61</v>
      </c>
      <c r="O13" s="70" t="s">
        <v>61</v>
      </c>
      <c r="P13" s="286"/>
      <c r="Q13" s="287"/>
      <c r="R13" s="287"/>
      <c r="S13" s="287"/>
      <c r="T13" s="287"/>
      <c r="U13" s="287"/>
      <c r="V13" s="287"/>
      <c r="W13" s="287"/>
      <c r="X13" s="287"/>
      <c r="Y13" s="287"/>
      <c r="Z13" s="287"/>
      <c r="AA13" s="288"/>
      <c r="AB13" s="175"/>
    </row>
    <row r="14" spans="1:28" ht="15" customHeight="1" x14ac:dyDescent="0.25">
      <c r="A14" s="116" t="s">
        <v>421</v>
      </c>
      <c r="B14" s="116" t="s">
        <v>58</v>
      </c>
      <c r="C14" s="116" t="s">
        <v>69</v>
      </c>
      <c r="D14" s="117" t="s">
        <v>65</v>
      </c>
      <c r="E14" s="137" t="s">
        <v>669</v>
      </c>
      <c r="F14" s="137" t="s">
        <v>671</v>
      </c>
      <c r="G14" s="137" t="s">
        <v>61</v>
      </c>
      <c r="H14" s="138" t="s">
        <v>670</v>
      </c>
      <c r="I14" s="67" t="s">
        <v>70</v>
      </c>
      <c r="J14" s="70">
        <v>1</v>
      </c>
      <c r="K14" s="70" t="s">
        <v>63</v>
      </c>
      <c r="L14" s="76">
        <v>0.05</v>
      </c>
      <c r="M14" s="70" t="s">
        <v>61</v>
      </c>
      <c r="N14" s="70" t="s">
        <v>61</v>
      </c>
      <c r="O14" s="70" t="s">
        <v>61</v>
      </c>
      <c r="P14" s="286"/>
      <c r="Q14" s="287"/>
      <c r="R14" s="287"/>
      <c r="S14" s="287"/>
      <c r="T14" s="287"/>
      <c r="U14" s="287"/>
      <c r="V14" s="287"/>
      <c r="W14" s="287"/>
      <c r="X14" s="287"/>
      <c r="Y14" s="287"/>
      <c r="Z14" s="287"/>
      <c r="AA14" s="288"/>
      <c r="AB14" s="175"/>
    </row>
    <row r="15" spans="1:28" s="120" customFormat="1" ht="18.75" customHeight="1" x14ac:dyDescent="0.25">
      <c r="A15" s="116" t="s">
        <v>34</v>
      </c>
      <c r="B15" s="116" t="s">
        <v>364</v>
      </c>
      <c r="C15" s="116" t="s">
        <v>87</v>
      </c>
      <c r="D15" s="117" t="s">
        <v>65</v>
      </c>
      <c r="E15" s="117" t="s">
        <v>839</v>
      </c>
      <c r="F15" s="117" t="s">
        <v>812</v>
      </c>
      <c r="G15" s="152" t="s">
        <v>61</v>
      </c>
      <c r="H15" s="116" t="s">
        <v>829</v>
      </c>
      <c r="I15" s="116" t="s">
        <v>837</v>
      </c>
      <c r="J15" s="117">
        <v>1</v>
      </c>
      <c r="K15" s="117" t="s">
        <v>72</v>
      </c>
      <c r="L15" s="119">
        <v>0.2</v>
      </c>
      <c r="M15" s="119">
        <v>0.8</v>
      </c>
      <c r="N15" s="117" t="s">
        <v>60</v>
      </c>
      <c r="O15" s="308">
        <v>12</v>
      </c>
      <c r="P15" s="286"/>
      <c r="Q15" s="287"/>
      <c r="R15" s="287"/>
      <c r="S15" s="287"/>
      <c r="T15" s="287"/>
      <c r="U15" s="287"/>
      <c r="V15" s="287"/>
      <c r="W15" s="287"/>
      <c r="X15" s="287"/>
      <c r="Y15" s="287"/>
      <c r="Z15" s="287"/>
      <c r="AA15" s="288"/>
      <c r="AB15" s="175"/>
    </row>
    <row r="16" spans="1:28" s="120" customFormat="1" ht="18.75" customHeight="1" x14ac:dyDescent="0.25">
      <c r="A16" s="116" t="s">
        <v>34</v>
      </c>
      <c r="B16" s="116" t="s">
        <v>369</v>
      </c>
      <c r="C16" s="116" t="s">
        <v>87</v>
      </c>
      <c r="D16" s="117" t="s">
        <v>65</v>
      </c>
      <c r="E16" s="117" t="s">
        <v>840</v>
      </c>
      <c r="F16" s="117" t="s">
        <v>819</v>
      </c>
      <c r="G16" s="152" t="s">
        <v>61</v>
      </c>
      <c r="H16" s="116" t="s">
        <v>830</v>
      </c>
      <c r="I16" s="116" t="s">
        <v>838</v>
      </c>
      <c r="J16" s="117">
        <v>1</v>
      </c>
      <c r="K16" s="117" t="s">
        <v>72</v>
      </c>
      <c r="L16" s="119">
        <v>0.2</v>
      </c>
      <c r="M16" s="119">
        <v>0.8</v>
      </c>
      <c r="N16" s="117" t="s">
        <v>60</v>
      </c>
      <c r="O16" s="309"/>
      <c r="P16" s="286"/>
      <c r="Q16" s="287"/>
      <c r="R16" s="287"/>
      <c r="S16" s="287"/>
      <c r="T16" s="287"/>
      <c r="U16" s="287"/>
      <c r="V16" s="287"/>
      <c r="W16" s="287"/>
      <c r="X16" s="287"/>
      <c r="Y16" s="287"/>
      <c r="Z16" s="287"/>
      <c r="AA16" s="288"/>
      <c r="AB16" s="175"/>
    </row>
    <row r="17" spans="1:28" s="120" customFormat="1" ht="18.75" customHeight="1" x14ac:dyDescent="0.25">
      <c r="A17" s="116" t="s">
        <v>867</v>
      </c>
      <c r="B17" s="116" t="s">
        <v>364</v>
      </c>
      <c r="C17" s="116" t="s">
        <v>87</v>
      </c>
      <c r="D17" s="117" t="s">
        <v>65</v>
      </c>
      <c r="E17" s="117" t="s">
        <v>841</v>
      </c>
      <c r="F17" s="117" t="s">
        <v>821</v>
      </c>
      <c r="G17" s="152" t="s">
        <v>61</v>
      </c>
      <c r="H17" s="116" t="s">
        <v>831</v>
      </c>
      <c r="I17" s="116" t="s">
        <v>837</v>
      </c>
      <c r="J17" s="117">
        <v>1</v>
      </c>
      <c r="K17" s="117" t="s">
        <v>72</v>
      </c>
      <c r="L17" s="119">
        <v>0.2</v>
      </c>
      <c r="M17" s="119">
        <v>0.8</v>
      </c>
      <c r="N17" s="117" t="s">
        <v>60</v>
      </c>
      <c r="O17" s="309"/>
      <c r="P17" s="286"/>
      <c r="Q17" s="287"/>
      <c r="R17" s="287"/>
      <c r="S17" s="287"/>
      <c r="T17" s="287"/>
      <c r="U17" s="287"/>
      <c r="V17" s="287"/>
      <c r="W17" s="287"/>
      <c r="X17" s="287"/>
      <c r="Y17" s="287"/>
      <c r="Z17" s="287"/>
      <c r="AA17" s="288"/>
      <c r="AB17" s="175"/>
    </row>
    <row r="18" spans="1:28" s="120" customFormat="1" ht="18.75" customHeight="1" x14ac:dyDescent="0.25">
      <c r="A18" s="116" t="s">
        <v>867</v>
      </c>
      <c r="B18" s="116" t="s">
        <v>369</v>
      </c>
      <c r="C18" s="116" t="s">
        <v>87</v>
      </c>
      <c r="D18" s="117" t="s">
        <v>65</v>
      </c>
      <c r="E18" s="117" t="s">
        <v>842</v>
      </c>
      <c r="F18" s="117" t="s">
        <v>822</v>
      </c>
      <c r="G18" s="152" t="s">
        <v>61</v>
      </c>
      <c r="H18" s="116" t="s">
        <v>832</v>
      </c>
      <c r="I18" s="116" t="s">
        <v>838</v>
      </c>
      <c r="J18" s="117">
        <v>1</v>
      </c>
      <c r="K18" s="117" t="s">
        <v>72</v>
      </c>
      <c r="L18" s="119">
        <v>0.2</v>
      </c>
      <c r="M18" s="119">
        <v>0.8</v>
      </c>
      <c r="N18" s="117" t="s">
        <v>60</v>
      </c>
      <c r="O18" s="309"/>
      <c r="P18" s="286"/>
      <c r="Q18" s="287"/>
      <c r="R18" s="287"/>
      <c r="S18" s="287"/>
      <c r="T18" s="287"/>
      <c r="U18" s="287"/>
      <c r="V18" s="287"/>
      <c r="W18" s="287"/>
      <c r="X18" s="287"/>
      <c r="Y18" s="287"/>
      <c r="Z18" s="287"/>
      <c r="AA18" s="288"/>
      <c r="AB18" s="175"/>
    </row>
    <row r="19" spans="1:28" s="120" customFormat="1" ht="18.75" customHeight="1" x14ac:dyDescent="0.25">
      <c r="A19" s="116" t="s">
        <v>347</v>
      </c>
      <c r="B19" s="116" t="s">
        <v>364</v>
      </c>
      <c r="C19" s="116" t="s">
        <v>87</v>
      </c>
      <c r="D19" s="117" t="s">
        <v>65</v>
      </c>
      <c r="E19" s="117" t="s">
        <v>843</v>
      </c>
      <c r="F19" s="117" t="s">
        <v>823</v>
      </c>
      <c r="G19" s="152" t="s">
        <v>61</v>
      </c>
      <c r="H19" s="116" t="s">
        <v>833</v>
      </c>
      <c r="I19" s="116" t="s">
        <v>837</v>
      </c>
      <c r="J19" s="117">
        <v>1</v>
      </c>
      <c r="K19" s="117" t="s">
        <v>72</v>
      </c>
      <c r="L19" s="119">
        <v>0.2</v>
      </c>
      <c r="M19" s="119">
        <v>0.8</v>
      </c>
      <c r="N19" s="117" t="s">
        <v>60</v>
      </c>
      <c r="O19" s="309"/>
      <c r="P19" s="286"/>
      <c r="Q19" s="287"/>
      <c r="R19" s="287"/>
      <c r="S19" s="287"/>
      <c r="T19" s="287"/>
      <c r="U19" s="287"/>
      <c r="V19" s="287"/>
      <c r="W19" s="287"/>
      <c r="X19" s="287"/>
      <c r="Y19" s="287"/>
      <c r="Z19" s="287"/>
      <c r="AA19" s="288"/>
      <c r="AB19" s="175"/>
    </row>
    <row r="20" spans="1:28" s="120" customFormat="1" ht="18.75" customHeight="1" x14ac:dyDescent="0.25">
      <c r="A20" s="116" t="s">
        <v>347</v>
      </c>
      <c r="B20" s="116" t="s">
        <v>369</v>
      </c>
      <c r="C20" s="116" t="s">
        <v>87</v>
      </c>
      <c r="D20" s="117" t="s">
        <v>65</v>
      </c>
      <c r="E20" s="117" t="s">
        <v>844</v>
      </c>
      <c r="F20" s="117" t="s">
        <v>824</v>
      </c>
      <c r="G20" s="152" t="s">
        <v>61</v>
      </c>
      <c r="H20" s="116" t="s">
        <v>834</v>
      </c>
      <c r="I20" s="116" t="s">
        <v>838</v>
      </c>
      <c r="J20" s="117">
        <v>1</v>
      </c>
      <c r="K20" s="117" t="s">
        <v>72</v>
      </c>
      <c r="L20" s="119">
        <v>0.2</v>
      </c>
      <c r="M20" s="119">
        <v>0.8</v>
      </c>
      <c r="N20" s="117" t="s">
        <v>60</v>
      </c>
      <c r="O20" s="309"/>
      <c r="P20" s="286"/>
      <c r="Q20" s="287"/>
      <c r="R20" s="287"/>
      <c r="S20" s="287"/>
      <c r="T20" s="287"/>
      <c r="U20" s="287"/>
      <c r="V20" s="287"/>
      <c r="W20" s="287"/>
      <c r="X20" s="287"/>
      <c r="Y20" s="287"/>
      <c r="Z20" s="287"/>
      <c r="AA20" s="288"/>
      <c r="AB20" s="175"/>
    </row>
    <row r="21" spans="1:28" s="120" customFormat="1" ht="18.75" customHeight="1" x14ac:dyDescent="0.25">
      <c r="A21" s="116" t="s">
        <v>827</v>
      </c>
      <c r="B21" s="116" t="s">
        <v>364</v>
      </c>
      <c r="C21" s="116" t="s">
        <v>87</v>
      </c>
      <c r="D21" s="117" t="s">
        <v>65</v>
      </c>
      <c r="E21" s="117" t="s">
        <v>845</v>
      </c>
      <c r="F21" s="117" t="s">
        <v>825</v>
      </c>
      <c r="G21" s="152" t="s">
        <v>61</v>
      </c>
      <c r="H21" s="116" t="s">
        <v>835</v>
      </c>
      <c r="I21" s="116" t="s">
        <v>837</v>
      </c>
      <c r="J21" s="117">
        <v>1</v>
      </c>
      <c r="K21" s="117" t="s">
        <v>72</v>
      </c>
      <c r="L21" s="119">
        <v>0.2</v>
      </c>
      <c r="M21" s="119">
        <v>0.8</v>
      </c>
      <c r="N21" s="117" t="s">
        <v>60</v>
      </c>
      <c r="O21" s="309"/>
      <c r="P21" s="286"/>
      <c r="Q21" s="287"/>
      <c r="R21" s="287"/>
      <c r="S21" s="287"/>
      <c r="T21" s="287"/>
      <c r="U21" s="287"/>
      <c r="V21" s="287"/>
      <c r="W21" s="287"/>
      <c r="X21" s="287"/>
      <c r="Y21" s="287"/>
      <c r="Z21" s="287"/>
      <c r="AA21" s="288"/>
      <c r="AB21" s="175"/>
    </row>
    <row r="22" spans="1:28" s="120" customFormat="1" ht="18.75" customHeight="1" x14ac:dyDescent="0.25">
      <c r="A22" s="116" t="s">
        <v>827</v>
      </c>
      <c r="B22" s="116" t="s">
        <v>369</v>
      </c>
      <c r="C22" s="116" t="s">
        <v>87</v>
      </c>
      <c r="D22" s="117" t="s">
        <v>65</v>
      </c>
      <c r="E22" s="117" t="s">
        <v>846</v>
      </c>
      <c r="F22" s="117" t="s">
        <v>826</v>
      </c>
      <c r="G22" s="152" t="s">
        <v>61</v>
      </c>
      <c r="H22" s="116" t="s">
        <v>836</v>
      </c>
      <c r="I22" s="116" t="s">
        <v>838</v>
      </c>
      <c r="J22" s="117">
        <v>1</v>
      </c>
      <c r="K22" s="117" t="s">
        <v>72</v>
      </c>
      <c r="L22" s="119">
        <v>0.2</v>
      </c>
      <c r="M22" s="119">
        <v>0.8</v>
      </c>
      <c r="N22" s="117" t="s">
        <v>60</v>
      </c>
      <c r="O22" s="310"/>
      <c r="P22" s="289"/>
      <c r="Q22" s="290"/>
      <c r="R22" s="290"/>
      <c r="S22" s="290"/>
      <c r="T22" s="290"/>
      <c r="U22" s="290"/>
      <c r="V22" s="290"/>
      <c r="W22" s="290"/>
      <c r="X22" s="290"/>
      <c r="Y22" s="290"/>
      <c r="Z22" s="290"/>
      <c r="AA22" s="291"/>
      <c r="AB22" s="175"/>
    </row>
    <row r="23" spans="1:28" x14ac:dyDescent="0.25">
      <c r="A23" s="67" t="s">
        <v>58</v>
      </c>
      <c r="B23" s="67" t="s">
        <v>364</v>
      </c>
      <c r="C23" s="67" t="s">
        <v>74</v>
      </c>
      <c r="D23" s="70" t="s">
        <v>65</v>
      </c>
      <c r="E23" s="70" t="s">
        <v>617</v>
      </c>
      <c r="F23" s="70" t="s">
        <v>506</v>
      </c>
      <c r="G23" s="70" t="s">
        <v>61</v>
      </c>
      <c r="H23" s="67" t="s">
        <v>606</v>
      </c>
      <c r="I23" s="67" t="s">
        <v>497</v>
      </c>
      <c r="J23" s="70">
        <v>1</v>
      </c>
      <c r="K23" s="70" t="s">
        <v>72</v>
      </c>
      <c r="L23" s="76">
        <v>0.2</v>
      </c>
      <c r="M23" s="119">
        <v>0.8</v>
      </c>
      <c r="N23" s="70" t="s">
        <v>60</v>
      </c>
      <c r="O23" s="308">
        <v>1</v>
      </c>
      <c r="P23" s="70" t="s">
        <v>73</v>
      </c>
      <c r="Q23" s="70"/>
      <c r="R23" s="70" t="s">
        <v>73</v>
      </c>
      <c r="S23" s="70"/>
      <c r="T23" s="70" t="s">
        <v>73</v>
      </c>
      <c r="U23" s="70"/>
      <c r="V23" s="70" t="s">
        <v>73</v>
      </c>
      <c r="W23" s="70"/>
      <c r="X23" s="70" t="s">
        <v>73</v>
      </c>
      <c r="Y23" s="70" t="s">
        <v>73</v>
      </c>
      <c r="Z23" s="70"/>
      <c r="AA23" s="70" t="s">
        <v>73</v>
      </c>
      <c r="AB23" s="85"/>
    </row>
    <row r="24" spans="1:28" x14ac:dyDescent="0.25">
      <c r="A24" s="67" t="s">
        <v>58</v>
      </c>
      <c r="B24" s="67" t="s">
        <v>369</v>
      </c>
      <c r="C24" s="67" t="s">
        <v>74</v>
      </c>
      <c r="D24" s="70" t="s">
        <v>65</v>
      </c>
      <c r="E24" s="70" t="s">
        <v>618</v>
      </c>
      <c r="F24" s="70" t="s">
        <v>498</v>
      </c>
      <c r="G24" s="70" t="s">
        <v>61</v>
      </c>
      <c r="H24" s="67" t="s">
        <v>607</v>
      </c>
      <c r="I24" s="67" t="s">
        <v>499</v>
      </c>
      <c r="J24" s="70">
        <v>1</v>
      </c>
      <c r="K24" s="70" t="s">
        <v>72</v>
      </c>
      <c r="L24" s="76">
        <v>0.2</v>
      </c>
      <c r="M24" s="119">
        <v>0.8</v>
      </c>
      <c r="N24" s="70" t="s">
        <v>60</v>
      </c>
      <c r="O24" s="310"/>
      <c r="P24" s="70"/>
      <c r="Q24" s="70" t="s">
        <v>73</v>
      </c>
      <c r="R24" s="101"/>
      <c r="S24" s="70" t="s">
        <v>73</v>
      </c>
      <c r="T24" s="70"/>
      <c r="U24" s="70" t="s">
        <v>73</v>
      </c>
      <c r="V24" s="70"/>
      <c r="W24" s="70" t="s">
        <v>73</v>
      </c>
      <c r="X24" s="70"/>
      <c r="Y24" s="70"/>
      <c r="Z24" s="70" t="s">
        <v>73</v>
      </c>
      <c r="AA24" s="70"/>
      <c r="AB24" s="85"/>
    </row>
    <row r="25" spans="1:28" x14ac:dyDescent="0.25">
      <c r="A25" s="100" t="s">
        <v>34</v>
      </c>
      <c r="B25" s="100" t="s">
        <v>58</v>
      </c>
      <c r="C25" s="67" t="s">
        <v>48</v>
      </c>
      <c r="D25" s="70" t="s">
        <v>65</v>
      </c>
      <c r="E25" s="101" t="s">
        <v>422</v>
      </c>
      <c r="F25" s="70" t="s">
        <v>61</v>
      </c>
      <c r="G25" s="70" t="s">
        <v>61</v>
      </c>
      <c r="H25" s="100" t="s">
        <v>423</v>
      </c>
      <c r="I25" s="100" t="s">
        <v>602</v>
      </c>
      <c r="J25" s="70">
        <v>1</v>
      </c>
      <c r="K25" s="70" t="s">
        <v>72</v>
      </c>
      <c r="L25" s="76">
        <v>0.1</v>
      </c>
      <c r="M25" s="76">
        <v>0.1</v>
      </c>
      <c r="N25" s="70" t="s">
        <v>60</v>
      </c>
      <c r="O25" s="308">
        <v>14</v>
      </c>
      <c r="P25" s="70" t="s">
        <v>73</v>
      </c>
      <c r="Q25" s="70" t="s">
        <v>73</v>
      </c>
      <c r="R25" s="101"/>
      <c r="S25" s="70"/>
      <c r="T25" s="101"/>
      <c r="U25" s="101"/>
      <c r="V25" s="101"/>
      <c r="W25" s="101"/>
      <c r="X25" s="198"/>
      <c r="Y25" s="198"/>
      <c r="Z25" s="198"/>
      <c r="AA25" s="176"/>
      <c r="AB25" s="85"/>
    </row>
    <row r="26" spans="1:28" x14ac:dyDescent="0.25">
      <c r="A26" s="67" t="s">
        <v>500</v>
      </c>
      <c r="B26" s="67" t="s">
        <v>58</v>
      </c>
      <c r="C26" s="67" t="s">
        <v>48</v>
      </c>
      <c r="D26" s="70" t="s">
        <v>65</v>
      </c>
      <c r="E26" s="70" t="s">
        <v>619</v>
      </c>
      <c r="F26" s="70" t="s">
        <v>501</v>
      </c>
      <c r="G26" s="70" t="s">
        <v>61</v>
      </c>
      <c r="H26" s="67" t="s">
        <v>608</v>
      </c>
      <c r="I26" s="67" t="s">
        <v>603</v>
      </c>
      <c r="J26" s="70">
        <v>1</v>
      </c>
      <c r="K26" s="70" t="s">
        <v>72</v>
      </c>
      <c r="L26" s="76">
        <v>0.1</v>
      </c>
      <c r="M26" s="76">
        <v>0.1</v>
      </c>
      <c r="N26" s="70" t="s">
        <v>60</v>
      </c>
      <c r="O26" s="309"/>
      <c r="P26" s="70"/>
      <c r="Q26" s="70"/>
      <c r="R26" s="70" t="s">
        <v>73</v>
      </c>
      <c r="S26" s="70" t="s">
        <v>73</v>
      </c>
      <c r="T26" s="70"/>
      <c r="U26" s="70"/>
      <c r="V26" s="70"/>
      <c r="W26" s="70"/>
      <c r="X26" s="70"/>
      <c r="Y26" s="70"/>
      <c r="Z26" s="70"/>
      <c r="AA26" s="70"/>
      <c r="AB26" s="85"/>
    </row>
    <row r="27" spans="1:28" x14ac:dyDescent="0.25">
      <c r="A27" s="67" t="s">
        <v>502</v>
      </c>
      <c r="B27" s="67" t="s">
        <v>58</v>
      </c>
      <c r="C27" s="67" t="s">
        <v>48</v>
      </c>
      <c r="D27" s="70" t="s">
        <v>65</v>
      </c>
      <c r="E27" s="70" t="s">
        <v>620</v>
      </c>
      <c r="F27" s="70" t="s">
        <v>503</v>
      </c>
      <c r="G27" s="70" t="s">
        <v>61</v>
      </c>
      <c r="H27" s="67" t="s">
        <v>609</v>
      </c>
      <c r="I27" s="67" t="s">
        <v>604</v>
      </c>
      <c r="J27" s="70">
        <v>1</v>
      </c>
      <c r="K27" s="70" t="s">
        <v>72</v>
      </c>
      <c r="L27" s="76">
        <v>0.1</v>
      </c>
      <c r="M27" s="76">
        <v>0.1</v>
      </c>
      <c r="N27" s="70" t="s">
        <v>60</v>
      </c>
      <c r="O27" s="309"/>
      <c r="P27" s="70"/>
      <c r="Q27" s="70"/>
      <c r="R27" s="101"/>
      <c r="S27" s="70"/>
      <c r="T27" s="70" t="s">
        <v>73</v>
      </c>
      <c r="U27" s="70" t="s">
        <v>73</v>
      </c>
      <c r="V27" s="70"/>
      <c r="W27" s="70"/>
      <c r="X27" s="70"/>
      <c r="Y27" s="70"/>
      <c r="Z27" s="70"/>
      <c r="AA27" s="70"/>
      <c r="AB27" s="85"/>
    </row>
    <row r="28" spans="1:28" x14ac:dyDescent="0.25">
      <c r="A28" s="67" t="s">
        <v>504</v>
      </c>
      <c r="B28" s="67" t="s">
        <v>58</v>
      </c>
      <c r="C28" s="67" t="s">
        <v>48</v>
      </c>
      <c r="D28" s="70" t="s">
        <v>65</v>
      </c>
      <c r="E28" s="70" t="s">
        <v>621</v>
      </c>
      <c r="F28" s="70" t="s">
        <v>505</v>
      </c>
      <c r="G28" s="70" t="s">
        <v>61</v>
      </c>
      <c r="H28" s="67" t="s">
        <v>610</v>
      </c>
      <c r="I28" s="67" t="s">
        <v>605</v>
      </c>
      <c r="J28" s="70">
        <v>1</v>
      </c>
      <c r="K28" s="70" t="s">
        <v>72</v>
      </c>
      <c r="L28" s="76">
        <v>0.1</v>
      </c>
      <c r="M28" s="76">
        <v>0.1</v>
      </c>
      <c r="N28" s="70" t="s">
        <v>60</v>
      </c>
      <c r="O28" s="309"/>
      <c r="P28" s="70"/>
      <c r="Q28" s="70"/>
      <c r="R28" s="101"/>
      <c r="S28" s="70"/>
      <c r="T28" s="70"/>
      <c r="U28" s="70"/>
      <c r="V28" s="70" t="s">
        <v>73</v>
      </c>
      <c r="W28" s="70" t="s">
        <v>73</v>
      </c>
      <c r="X28" s="70"/>
      <c r="Y28" s="70" t="s">
        <v>73</v>
      </c>
      <c r="Z28" s="70" t="s">
        <v>73</v>
      </c>
      <c r="AA28" s="70"/>
      <c r="AB28" s="85"/>
    </row>
    <row r="29" spans="1:28" s="197" customFormat="1" x14ac:dyDescent="0.25">
      <c r="A29" s="116" t="s">
        <v>931</v>
      </c>
      <c r="B29" s="116" t="s">
        <v>58</v>
      </c>
      <c r="C29" s="116" t="s">
        <v>48</v>
      </c>
      <c r="D29" s="117" t="s">
        <v>65</v>
      </c>
      <c r="E29" s="207" t="s">
        <v>622</v>
      </c>
      <c r="F29" s="207" t="s">
        <v>929</v>
      </c>
      <c r="G29" s="117" t="s">
        <v>61</v>
      </c>
      <c r="H29" s="160" t="s">
        <v>611</v>
      </c>
      <c r="I29" s="116" t="s">
        <v>930</v>
      </c>
      <c r="J29" s="117">
        <v>1</v>
      </c>
      <c r="K29" s="117" t="s">
        <v>72</v>
      </c>
      <c r="L29" s="119">
        <v>0.1</v>
      </c>
      <c r="M29" s="119">
        <v>0.1</v>
      </c>
      <c r="N29" s="117" t="s">
        <v>60</v>
      </c>
      <c r="O29" s="309"/>
      <c r="P29" s="207"/>
      <c r="Q29" s="207"/>
      <c r="R29" s="207"/>
      <c r="S29" s="207"/>
      <c r="T29" s="207"/>
      <c r="U29" s="207"/>
      <c r="V29" s="207"/>
      <c r="W29" s="207"/>
      <c r="X29" s="117" t="s">
        <v>73</v>
      </c>
      <c r="Y29" s="207"/>
      <c r="Z29" s="207"/>
      <c r="AA29" s="207"/>
      <c r="AB29" s="188"/>
    </row>
    <row r="30" spans="1:28" s="120" customFormat="1" x14ac:dyDescent="0.25">
      <c r="A30" s="160" t="s">
        <v>861</v>
      </c>
      <c r="B30" s="116" t="s">
        <v>58</v>
      </c>
      <c r="C30" s="116" t="s">
        <v>48</v>
      </c>
      <c r="D30" s="117" t="s">
        <v>65</v>
      </c>
      <c r="E30" s="189" t="s">
        <v>880</v>
      </c>
      <c r="F30" s="189" t="s">
        <v>870</v>
      </c>
      <c r="G30" s="189" t="s">
        <v>61</v>
      </c>
      <c r="H30" s="160" t="s">
        <v>871</v>
      </c>
      <c r="I30" s="160" t="s">
        <v>866</v>
      </c>
      <c r="J30" s="189">
        <v>1</v>
      </c>
      <c r="K30" s="189" t="s">
        <v>72</v>
      </c>
      <c r="L30" s="133">
        <v>0.1</v>
      </c>
      <c r="M30" s="133">
        <v>0.1</v>
      </c>
      <c r="N30" s="189" t="s">
        <v>60</v>
      </c>
      <c r="O30" s="310"/>
      <c r="P30" s="189"/>
      <c r="Q30" s="189"/>
      <c r="R30" s="189"/>
      <c r="S30" s="196"/>
      <c r="T30" s="189"/>
      <c r="U30" s="189"/>
      <c r="V30" s="189"/>
      <c r="W30" s="189"/>
      <c r="X30" s="200"/>
      <c r="Y30" s="200"/>
      <c r="Z30" s="200"/>
      <c r="AA30" s="117" t="s">
        <v>73</v>
      </c>
      <c r="AB30" s="188"/>
    </row>
    <row r="31" spans="1:28" x14ac:dyDescent="0.25">
      <c r="A31" s="67" t="s">
        <v>34</v>
      </c>
      <c r="B31" s="67" t="s">
        <v>58</v>
      </c>
      <c r="C31" s="67" t="s">
        <v>50</v>
      </c>
      <c r="D31" s="70" t="s">
        <v>65</v>
      </c>
      <c r="E31" s="70" t="s">
        <v>487</v>
      </c>
      <c r="F31" s="70" t="s">
        <v>61</v>
      </c>
      <c r="G31" s="70" t="s">
        <v>61</v>
      </c>
      <c r="H31" s="67" t="s">
        <v>488</v>
      </c>
      <c r="I31" s="67" t="s">
        <v>75</v>
      </c>
      <c r="J31" s="70">
        <v>1</v>
      </c>
      <c r="K31" s="70" t="s">
        <v>72</v>
      </c>
      <c r="L31" s="76">
        <v>0.05</v>
      </c>
      <c r="M31" s="76">
        <v>0.05</v>
      </c>
      <c r="N31" s="70" t="s">
        <v>60</v>
      </c>
      <c r="O31" s="308">
        <v>22</v>
      </c>
      <c r="P31" s="70" t="s">
        <v>73</v>
      </c>
      <c r="Q31" s="70" t="s">
        <v>73</v>
      </c>
      <c r="R31" s="101"/>
      <c r="S31" s="70"/>
      <c r="T31" s="70"/>
      <c r="U31" s="70"/>
      <c r="V31" s="70"/>
      <c r="W31" s="70"/>
      <c r="X31" s="70"/>
      <c r="Y31" s="70"/>
      <c r="Z31" s="70"/>
      <c r="AA31" s="70"/>
      <c r="AB31" s="85"/>
    </row>
    <row r="32" spans="1:28" x14ac:dyDescent="0.25">
      <c r="A32" s="67" t="s">
        <v>417</v>
      </c>
      <c r="B32" s="67" t="s">
        <v>58</v>
      </c>
      <c r="C32" s="67" t="s">
        <v>50</v>
      </c>
      <c r="D32" s="70" t="s">
        <v>65</v>
      </c>
      <c r="E32" s="70" t="s">
        <v>623</v>
      </c>
      <c r="F32" s="70" t="s">
        <v>508</v>
      </c>
      <c r="G32" s="70" t="s">
        <v>61</v>
      </c>
      <c r="H32" s="67" t="s">
        <v>612</v>
      </c>
      <c r="I32" s="67" t="s">
        <v>509</v>
      </c>
      <c r="J32" s="70">
        <v>1</v>
      </c>
      <c r="K32" s="70" t="s">
        <v>72</v>
      </c>
      <c r="L32" s="76">
        <v>0.05</v>
      </c>
      <c r="M32" s="76">
        <v>0.05</v>
      </c>
      <c r="N32" s="70" t="s">
        <v>60</v>
      </c>
      <c r="O32" s="310"/>
      <c r="P32" s="70"/>
      <c r="Q32" s="70"/>
      <c r="R32" s="70" t="s">
        <v>73</v>
      </c>
      <c r="S32" s="70" t="s">
        <v>73</v>
      </c>
      <c r="T32" s="70" t="s">
        <v>73</v>
      </c>
      <c r="U32" s="70" t="s">
        <v>73</v>
      </c>
      <c r="V32" s="70" t="s">
        <v>73</v>
      </c>
      <c r="W32" s="70" t="s">
        <v>73</v>
      </c>
      <c r="X32" s="70" t="s">
        <v>73</v>
      </c>
      <c r="Y32" s="70" t="s">
        <v>73</v>
      </c>
      <c r="Z32" s="70" t="s">
        <v>73</v>
      </c>
      <c r="AA32" s="70" t="s">
        <v>73</v>
      </c>
      <c r="AB32" s="85"/>
    </row>
    <row r="33" spans="1:28" x14ac:dyDescent="0.25">
      <c r="A33" s="100" t="s">
        <v>58</v>
      </c>
      <c r="B33" s="100" t="s">
        <v>364</v>
      </c>
      <c r="C33" s="100" t="s">
        <v>87</v>
      </c>
      <c r="D33" s="101" t="s">
        <v>65</v>
      </c>
      <c r="E33" s="101" t="s">
        <v>624</v>
      </c>
      <c r="F33" s="101" t="s">
        <v>513</v>
      </c>
      <c r="G33" s="101" t="s">
        <v>61</v>
      </c>
      <c r="H33" s="67" t="s">
        <v>613</v>
      </c>
      <c r="I33" s="100" t="s">
        <v>514</v>
      </c>
      <c r="J33" s="101">
        <v>1</v>
      </c>
      <c r="K33" s="70" t="s">
        <v>72</v>
      </c>
      <c r="L33" s="110">
        <v>0.1</v>
      </c>
      <c r="M33" s="119">
        <v>0.8</v>
      </c>
      <c r="N33" s="70" t="s">
        <v>60</v>
      </c>
      <c r="O33" s="308">
        <v>8</v>
      </c>
      <c r="P33" s="70" t="s">
        <v>73</v>
      </c>
      <c r="Q33" s="70"/>
      <c r="R33" s="70" t="s">
        <v>73</v>
      </c>
      <c r="S33" s="70"/>
      <c r="T33" s="70" t="s">
        <v>73</v>
      </c>
      <c r="U33" s="70"/>
      <c r="V33" s="70" t="s">
        <v>73</v>
      </c>
      <c r="W33" s="101"/>
      <c r="X33" s="70" t="s">
        <v>73</v>
      </c>
      <c r="Y33" s="70" t="s">
        <v>73</v>
      </c>
      <c r="Z33" s="198"/>
      <c r="AA33" s="70" t="s">
        <v>73</v>
      </c>
      <c r="AB33" s="85"/>
    </row>
    <row r="34" spans="1:28" x14ac:dyDescent="0.25">
      <c r="A34" s="100" t="s">
        <v>58</v>
      </c>
      <c r="B34" s="100" t="s">
        <v>369</v>
      </c>
      <c r="C34" s="100" t="s">
        <v>87</v>
      </c>
      <c r="D34" s="101" t="s">
        <v>65</v>
      </c>
      <c r="E34" s="101" t="s">
        <v>625</v>
      </c>
      <c r="F34" s="101" t="s">
        <v>515</v>
      </c>
      <c r="G34" s="101" t="s">
        <v>61</v>
      </c>
      <c r="H34" s="67" t="s">
        <v>614</v>
      </c>
      <c r="I34" s="100" t="s">
        <v>516</v>
      </c>
      <c r="J34" s="101">
        <v>1</v>
      </c>
      <c r="K34" s="70" t="s">
        <v>72</v>
      </c>
      <c r="L34" s="110">
        <v>0.1</v>
      </c>
      <c r="M34" s="119">
        <v>0.8</v>
      </c>
      <c r="N34" s="70" t="s">
        <v>60</v>
      </c>
      <c r="O34" s="310"/>
      <c r="P34" s="70"/>
      <c r="Q34" s="70" t="s">
        <v>73</v>
      </c>
      <c r="R34" s="101"/>
      <c r="S34" s="70" t="s">
        <v>73</v>
      </c>
      <c r="T34" s="70"/>
      <c r="U34" s="70" t="s">
        <v>73</v>
      </c>
      <c r="V34" s="101"/>
      <c r="W34" s="70" t="s">
        <v>73</v>
      </c>
      <c r="X34" s="198"/>
      <c r="Y34" s="198"/>
      <c r="Z34" s="70" t="s">
        <v>73</v>
      </c>
      <c r="AA34" s="70"/>
      <c r="AB34" s="85"/>
    </row>
    <row r="35" spans="1:28" x14ac:dyDescent="0.25">
      <c r="A35" s="100" t="s">
        <v>58</v>
      </c>
      <c r="B35" s="100" t="s">
        <v>364</v>
      </c>
      <c r="C35" s="100" t="s">
        <v>87</v>
      </c>
      <c r="D35" s="101" t="s">
        <v>65</v>
      </c>
      <c r="E35" s="101" t="s">
        <v>626</v>
      </c>
      <c r="F35" s="101" t="s">
        <v>520</v>
      </c>
      <c r="G35" s="101" t="s">
        <v>61</v>
      </c>
      <c r="H35" s="67" t="s">
        <v>615</v>
      </c>
      <c r="I35" s="100" t="s">
        <v>517</v>
      </c>
      <c r="J35" s="101">
        <v>1</v>
      </c>
      <c r="K35" s="70" t="s">
        <v>72</v>
      </c>
      <c r="L35" s="110">
        <v>0.2</v>
      </c>
      <c r="M35" s="119">
        <v>0.8</v>
      </c>
      <c r="N35" s="70" t="s">
        <v>60</v>
      </c>
      <c r="O35" s="308">
        <v>12</v>
      </c>
      <c r="P35" s="70" t="s">
        <v>73</v>
      </c>
      <c r="Q35" s="70"/>
      <c r="R35" s="70" t="s">
        <v>73</v>
      </c>
      <c r="S35" s="70"/>
      <c r="T35" s="70" t="s">
        <v>73</v>
      </c>
      <c r="U35" s="70"/>
      <c r="V35" s="70" t="s">
        <v>73</v>
      </c>
      <c r="W35" s="101"/>
      <c r="X35" s="70" t="s">
        <v>73</v>
      </c>
      <c r="Y35" s="70" t="s">
        <v>73</v>
      </c>
      <c r="Z35" s="198"/>
      <c r="AA35" s="176" t="s">
        <v>73</v>
      </c>
      <c r="AB35" s="85"/>
    </row>
    <row r="36" spans="1:28" x14ac:dyDescent="0.25">
      <c r="A36" s="100" t="s">
        <v>58</v>
      </c>
      <c r="B36" s="100" t="s">
        <v>369</v>
      </c>
      <c r="C36" s="100" t="s">
        <v>87</v>
      </c>
      <c r="D36" s="101" t="s">
        <v>65</v>
      </c>
      <c r="E36" s="101" t="s">
        <v>627</v>
      </c>
      <c r="F36" s="101" t="s">
        <v>518</v>
      </c>
      <c r="G36" s="101" t="s">
        <v>61</v>
      </c>
      <c r="H36" s="67" t="s">
        <v>616</v>
      </c>
      <c r="I36" s="100" t="s">
        <v>519</v>
      </c>
      <c r="J36" s="101">
        <v>1</v>
      </c>
      <c r="K36" s="70" t="s">
        <v>72</v>
      </c>
      <c r="L36" s="110">
        <v>0.2</v>
      </c>
      <c r="M36" s="119">
        <v>0.8</v>
      </c>
      <c r="N36" s="70" t="s">
        <v>60</v>
      </c>
      <c r="O36" s="310"/>
      <c r="P36" s="70"/>
      <c r="Q36" s="70" t="s">
        <v>73</v>
      </c>
      <c r="R36" s="101"/>
      <c r="S36" s="70" t="s">
        <v>73</v>
      </c>
      <c r="T36" s="70"/>
      <c r="U36" s="70" t="s">
        <v>73</v>
      </c>
      <c r="V36" s="101"/>
      <c r="W36" s="70" t="s">
        <v>73</v>
      </c>
      <c r="X36" s="198"/>
      <c r="Y36" s="198"/>
      <c r="Z36" s="70" t="s">
        <v>73</v>
      </c>
      <c r="AA36" s="70"/>
      <c r="AB36" s="85"/>
    </row>
    <row r="37" spans="1:28" x14ac:dyDescent="0.25">
      <c r="A37" s="67" t="s">
        <v>58</v>
      </c>
      <c r="B37" s="67" t="s">
        <v>58</v>
      </c>
      <c r="C37" s="67" t="s">
        <v>76</v>
      </c>
      <c r="D37" s="101" t="s">
        <v>65</v>
      </c>
      <c r="E37" s="94" t="s">
        <v>268</v>
      </c>
      <c r="F37" s="94" t="s">
        <v>61</v>
      </c>
      <c r="G37" s="94" t="s">
        <v>61</v>
      </c>
      <c r="H37" s="77" t="s">
        <v>269</v>
      </c>
      <c r="I37" s="67" t="s">
        <v>77</v>
      </c>
      <c r="J37" s="70">
        <v>1</v>
      </c>
      <c r="K37" s="70" t="s">
        <v>72</v>
      </c>
      <c r="L37" s="76">
        <v>0.1</v>
      </c>
      <c r="M37" s="76">
        <v>0.1</v>
      </c>
      <c r="N37" s="70" t="s">
        <v>60</v>
      </c>
      <c r="O37" s="161">
        <v>6</v>
      </c>
      <c r="P37" s="70" t="s">
        <v>73</v>
      </c>
      <c r="Q37" s="70" t="s">
        <v>73</v>
      </c>
      <c r="R37" s="70" t="s">
        <v>73</v>
      </c>
      <c r="S37" s="70" t="s">
        <v>73</v>
      </c>
      <c r="T37" s="70" t="s">
        <v>73</v>
      </c>
      <c r="U37" s="70" t="s">
        <v>73</v>
      </c>
      <c r="V37" s="70" t="s">
        <v>73</v>
      </c>
      <c r="W37" s="70" t="s">
        <v>73</v>
      </c>
      <c r="X37" s="70" t="s">
        <v>73</v>
      </c>
      <c r="Y37" s="70" t="s">
        <v>73</v>
      </c>
      <c r="Z37" s="70" t="s">
        <v>73</v>
      </c>
      <c r="AA37" s="70" t="s">
        <v>73</v>
      </c>
      <c r="AB37" s="85"/>
    </row>
    <row r="38" spans="1:28" x14ac:dyDescent="0.25">
      <c r="A38" s="67" t="s">
        <v>58</v>
      </c>
      <c r="B38" s="67" t="s">
        <v>58</v>
      </c>
      <c r="C38" s="67" t="s">
        <v>76</v>
      </c>
      <c r="D38" s="101" t="s">
        <v>65</v>
      </c>
      <c r="E38" s="94" t="s">
        <v>254</v>
      </c>
      <c r="F38" s="94" t="s">
        <v>61</v>
      </c>
      <c r="G38" s="94" t="s">
        <v>61</v>
      </c>
      <c r="H38" s="77" t="s">
        <v>255</v>
      </c>
      <c r="I38" s="67" t="s">
        <v>78</v>
      </c>
      <c r="J38" s="70">
        <v>1</v>
      </c>
      <c r="K38" s="70" t="s">
        <v>72</v>
      </c>
      <c r="L38" s="76">
        <v>0.1</v>
      </c>
      <c r="M38" s="76">
        <v>0.1</v>
      </c>
      <c r="N38" s="70" t="s">
        <v>60</v>
      </c>
      <c r="O38" s="161">
        <v>7</v>
      </c>
      <c r="P38" s="70" t="s">
        <v>73</v>
      </c>
      <c r="Q38" s="70" t="s">
        <v>73</v>
      </c>
      <c r="R38" s="70" t="s">
        <v>73</v>
      </c>
      <c r="S38" s="70" t="s">
        <v>73</v>
      </c>
      <c r="T38" s="70" t="s">
        <v>73</v>
      </c>
      <c r="U38" s="70" t="s">
        <v>73</v>
      </c>
      <c r="V38" s="70" t="s">
        <v>73</v>
      </c>
      <c r="W38" s="70" t="s">
        <v>73</v>
      </c>
      <c r="X38" s="70" t="s">
        <v>73</v>
      </c>
      <c r="Y38" s="70" t="s">
        <v>73</v>
      </c>
      <c r="Z38" s="70" t="s">
        <v>73</v>
      </c>
      <c r="AA38" s="70" t="s">
        <v>73</v>
      </c>
      <c r="AB38" s="85"/>
    </row>
    <row r="39" spans="1:28" x14ac:dyDescent="0.25">
      <c r="A39" s="67" t="s">
        <v>58</v>
      </c>
      <c r="B39" s="67" t="s">
        <v>58</v>
      </c>
      <c r="C39" s="67" t="s">
        <v>49</v>
      </c>
      <c r="D39" s="97" t="s">
        <v>60</v>
      </c>
      <c r="E39" s="94" t="s">
        <v>256</v>
      </c>
      <c r="F39" s="94" t="s">
        <v>61</v>
      </c>
      <c r="G39" s="94" t="s">
        <v>61</v>
      </c>
      <c r="H39" s="77" t="s">
        <v>257</v>
      </c>
      <c r="I39" s="67" t="s">
        <v>79</v>
      </c>
      <c r="J39" s="70">
        <v>1</v>
      </c>
      <c r="K39" s="70" t="s">
        <v>72</v>
      </c>
      <c r="L39" s="76">
        <v>0.25</v>
      </c>
      <c r="M39" s="119">
        <v>0.8</v>
      </c>
      <c r="N39" s="70" t="s">
        <v>65</v>
      </c>
      <c r="O39" s="161">
        <v>21</v>
      </c>
      <c r="P39" s="70" t="s">
        <v>73</v>
      </c>
      <c r="Q39" s="70" t="s">
        <v>73</v>
      </c>
      <c r="R39" s="70" t="s">
        <v>73</v>
      </c>
      <c r="S39" s="70" t="s">
        <v>73</v>
      </c>
      <c r="T39" s="70" t="s">
        <v>73</v>
      </c>
      <c r="U39" s="70" t="s">
        <v>73</v>
      </c>
      <c r="V39" s="70" t="s">
        <v>73</v>
      </c>
      <c r="W39" s="70" t="s">
        <v>73</v>
      </c>
      <c r="X39" s="70" t="s">
        <v>73</v>
      </c>
      <c r="Y39" s="70" t="s">
        <v>73</v>
      </c>
      <c r="Z39" s="70" t="s">
        <v>73</v>
      </c>
      <c r="AA39" s="70" t="s">
        <v>73</v>
      </c>
      <c r="AB39" s="85"/>
    </row>
    <row r="40" spans="1:28" x14ac:dyDescent="0.25">
      <c r="A40" s="67" t="s">
        <v>58</v>
      </c>
      <c r="B40" s="67" t="s">
        <v>364</v>
      </c>
      <c r="C40" s="67" t="s">
        <v>85</v>
      </c>
      <c r="D40" s="97" t="s">
        <v>60</v>
      </c>
      <c r="E40" s="94" t="s">
        <v>270</v>
      </c>
      <c r="F40" s="94" t="s">
        <v>61</v>
      </c>
      <c r="G40" s="94" t="s">
        <v>61</v>
      </c>
      <c r="H40" s="77" t="s">
        <v>271</v>
      </c>
      <c r="I40" s="67" t="s">
        <v>490</v>
      </c>
      <c r="J40" s="70">
        <v>1</v>
      </c>
      <c r="K40" s="70" t="s">
        <v>72</v>
      </c>
      <c r="L40" s="76">
        <v>0.1</v>
      </c>
      <c r="M40" s="119">
        <v>0.8</v>
      </c>
      <c r="N40" s="70" t="s">
        <v>60</v>
      </c>
      <c r="O40" s="308">
        <v>15</v>
      </c>
      <c r="P40" s="70" t="s">
        <v>73</v>
      </c>
      <c r="Q40" s="70"/>
      <c r="R40" s="70" t="s">
        <v>73</v>
      </c>
      <c r="S40" s="70"/>
      <c r="T40" s="70" t="s">
        <v>73</v>
      </c>
      <c r="U40" s="70"/>
      <c r="V40" s="70" t="s">
        <v>73</v>
      </c>
      <c r="W40" s="101"/>
      <c r="X40" s="70" t="s">
        <v>73</v>
      </c>
      <c r="Y40" s="70" t="s">
        <v>73</v>
      </c>
      <c r="Z40" s="198"/>
      <c r="AA40" s="176" t="s">
        <v>73</v>
      </c>
      <c r="AB40" s="85"/>
    </row>
    <row r="41" spans="1:28" x14ac:dyDescent="0.25">
      <c r="A41" s="67" t="s">
        <v>58</v>
      </c>
      <c r="B41" s="67" t="s">
        <v>369</v>
      </c>
      <c r="C41" s="67" t="s">
        <v>85</v>
      </c>
      <c r="D41" s="97" t="s">
        <v>60</v>
      </c>
      <c r="E41" s="94" t="s">
        <v>274</v>
      </c>
      <c r="F41" s="94" t="s">
        <v>61</v>
      </c>
      <c r="G41" s="94" t="s">
        <v>61</v>
      </c>
      <c r="H41" s="77" t="s">
        <v>275</v>
      </c>
      <c r="I41" s="67" t="s">
        <v>491</v>
      </c>
      <c r="J41" s="70">
        <v>1</v>
      </c>
      <c r="K41" s="70" t="s">
        <v>72</v>
      </c>
      <c r="L41" s="76">
        <v>0.1</v>
      </c>
      <c r="M41" s="119">
        <v>0.8</v>
      </c>
      <c r="N41" s="70" t="s">
        <v>60</v>
      </c>
      <c r="O41" s="310"/>
      <c r="P41" s="70"/>
      <c r="Q41" s="70" t="s">
        <v>73</v>
      </c>
      <c r="R41" s="101"/>
      <c r="S41" s="70" t="s">
        <v>73</v>
      </c>
      <c r="T41" s="70"/>
      <c r="U41" s="70" t="s">
        <v>73</v>
      </c>
      <c r="V41" s="101"/>
      <c r="W41" s="70" t="s">
        <v>73</v>
      </c>
      <c r="X41" s="198"/>
      <c r="Y41" s="198"/>
      <c r="Z41" s="70" t="s">
        <v>73</v>
      </c>
      <c r="AA41" s="70"/>
      <c r="AB41" s="85"/>
    </row>
    <row r="42" spans="1:28" x14ac:dyDescent="0.25">
      <c r="A42" s="67" t="s">
        <v>58</v>
      </c>
      <c r="B42" s="67" t="s">
        <v>58</v>
      </c>
      <c r="C42" s="67" t="s">
        <v>349</v>
      </c>
      <c r="D42" s="97" t="s">
        <v>60</v>
      </c>
      <c r="E42" s="117" t="s">
        <v>287</v>
      </c>
      <c r="F42" s="117" t="s">
        <v>350</v>
      </c>
      <c r="G42" s="117" t="s">
        <v>351</v>
      </c>
      <c r="H42" s="116" t="s">
        <v>288</v>
      </c>
      <c r="I42" s="67" t="s">
        <v>352</v>
      </c>
      <c r="J42" s="70">
        <v>1</v>
      </c>
      <c r="K42" s="70" t="s">
        <v>72</v>
      </c>
      <c r="L42" s="76">
        <v>0.1</v>
      </c>
      <c r="M42" s="119">
        <v>0.8</v>
      </c>
      <c r="N42" s="70" t="s">
        <v>65</v>
      </c>
      <c r="O42" s="161">
        <v>5</v>
      </c>
      <c r="P42" s="70" t="s">
        <v>73</v>
      </c>
      <c r="Q42" s="70" t="s">
        <v>73</v>
      </c>
      <c r="R42" s="70" t="s">
        <v>73</v>
      </c>
      <c r="S42" s="70" t="s">
        <v>73</v>
      </c>
      <c r="T42" s="70" t="s">
        <v>73</v>
      </c>
      <c r="U42" s="70" t="s">
        <v>73</v>
      </c>
      <c r="V42" s="70" t="s">
        <v>73</v>
      </c>
      <c r="W42" s="70" t="s">
        <v>73</v>
      </c>
      <c r="X42" s="70" t="s">
        <v>73</v>
      </c>
      <c r="Y42" s="70" t="s">
        <v>73</v>
      </c>
      <c r="Z42" s="70" t="s">
        <v>73</v>
      </c>
      <c r="AA42" s="70" t="s">
        <v>73</v>
      </c>
      <c r="AB42" s="85"/>
    </row>
    <row r="43" spans="1:28" x14ac:dyDescent="0.25">
      <c r="A43" s="67" t="s">
        <v>58</v>
      </c>
      <c r="B43" s="67" t="s">
        <v>58</v>
      </c>
      <c r="C43" s="67" t="s">
        <v>47</v>
      </c>
      <c r="D43" s="97" t="s">
        <v>60</v>
      </c>
      <c r="E43" s="117" t="s">
        <v>311</v>
      </c>
      <c r="F43" s="117" t="s">
        <v>353</v>
      </c>
      <c r="G43" s="117" t="s">
        <v>354</v>
      </c>
      <c r="H43" s="116" t="s">
        <v>312</v>
      </c>
      <c r="I43" s="67" t="s">
        <v>355</v>
      </c>
      <c r="J43" s="70">
        <v>1</v>
      </c>
      <c r="K43" s="70" t="s">
        <v>72</v>
      </c>
      <c r="L43" s="76">
        <v>0.1</v>
      </c>
      <c r="M43" s="76">
        <v>0.1</v>
      </c>
      <c r="N43" s="70" t="s">
        <v>60</v>
      </c>
      <c r="O43" s="161">
        <v>20</v>
      </c>
      <c r="P43" s="70" t="s">
        <v>73</v>
      </c>
      <c r="Q43" s="70" t="s">
        <v>73</v>
      </c>
      <c r="R43" s="70" t="s">
        <v>73</v>
      </c>
      <c r="S43" s="70" t="s">
        <v>73</v>
      </c>
      <c r="T43" s="70" t="s">
        <v>73</v>
      </c>
      <c r="U43" s="70" t="s">
        <v>73</v>
      </c>
      <c r="V43" s="70" t="s">
        <v>73</v>
      </c>
      <c r="W43" s="70" t="s">
        <v>73</v>
      </c>
      <c r="X43" s="70" t="s">
        <v>73</v>
      </c>
      <c r="Y43" s="70" t="s">
        <v>73</v>
      </c>
      <c r="Z43" s="70" t="s">
        <v>73</v>
      </c>
      <c r="AA43" s="70" t="s">
        <v>73</v>
      </c>
      <c r="AB43" s="85"/>
    </row>
    <row r="44" spans="1:28" x14ac:dyDescent="0.25">
      <c r="A44" s="67" t="s">
        <v>58</v>
      </c>
      <c r="B44" s="67" t="s">
        <v>58</v>
      </c>
      <c r="C44" s="67" t="s">
        <v>51</v>
      </c>
      <c r="D44" s="97" t="s">
        <v>60</v>
      </c>
      <c r="E44" s="117" t="s">
        <v>157</v>
      </c>
      <c r="F44" s="117" t="s">
        <v>109</v>
      </c>
      <c r="G44" s="117" t="s">
        <v>110</v>
      </c>
      <c r="H44" s="116" t="s">
        <v>158</v>
      </c>
      <c r="I44" s="67" t="s">
        <v>83</v>
      </c>
      <c r="J44" s="70">
        <v>1</v>
      </c>
      <c r="K44" s="70" t="s">
        <v>72</v>
      </c>
      <c r="L44" s="76">
        <v>0.05</v>
      </c>
      <c r="M44" s="76">
        <v>0.05</v>
      </c>
      <c r="N44" s="70" t="s">
        <v>60</v>
      </c>
      <c r="O44" s="161">
        <v>23</v>
      </c>
      <c r="P44" s="70" t="s">
        <v>73</v>
      </c>
      <c r="Q44" s="70" t="s">
        <v>73</v>
      </c>
      <c r="R44" s="70" t="s">
        <v>73</v>
      </c>
      <c r="S44" s="70" t="s">
        <v>73</v>
      </c>
      <c r="T44" s="70" t="s">
        <v>73</v>
      </c>
      <c r="U44" s="70" t="s">
        <v>73</v>
      </c>
      <c r="V44" s="70" t="s">
        <v>73</v>
      </c>
      <c r="W44" s="70" t="s">
        <v>73</v>
      </c>
      <c r="X44" s="70" t="s">
        <v>73</v>
      </c>
      <c r="Y44" s="70" t="s">
        <v>73</v>
      </c>
      <c r="Z44" s="70" t="s">
        <v>73</v>
      </c>
      <c r="AA44" s="70" t="s">
        <v>73</v>
      </c>
      <c r="AB44" s="85"/>
    </row>
    <row r="45" spans="1:28" x14ac:dyDescent="0.25">
      <c r="A45" s="67" t="s">
        <v>58</v>
      </c>
      <c r="B45" s="67" t="s">
        <v>58</v>
      </c>
      <c r="C45" s="67" t="s">
        <v>84</v>
      </c>
      <c r="D45" s="117" t="s">
        <v>65</v>
      </c>
      <c r="E45" s="70" t="s">
        <v>317</v>
      </c>
      <c r="F45" s="70" t="s">
        <v>356</v>
      </c>
      <c r="G45" s="70" t="s">
        <v>357</v>
      </c>
      <c r="H45" s="67" t="s">
        <v>318</v>
      </c>
      <c r="I45" s="67" t="s">
        <v>358</v>
      </c>
      <c r="J45" s="70">
        <v>1</v>
      </c>
      <c r="K45" s="70" t="s">
        <v>72</v>
      </c>
      <c r="L45" s="76">
        <v>0.05</v>
      </c>
      <c r="M45" s="76">
        <v>0.05</v>
      </c>
      <c r="N45" s="70" t="s">
        <v>60</v>
      </c>
      <c r="O45" s="161">
        <v>3</v>
      </c>
      <c r="P45" s="70" t="s">
        <v>73</v>
      </c>
      <c r="Q45" s="70" t="s">
        <v>73</v>
      </c>
      <c r="R45" s="70" t="s">
        <v>73</v>
      </c>
      <c r="S45" s="70" t="s">
        <v>73</v>
      </c>
      <c r="T45" s="70" t="s">
        <v>73</v>
      </c>
      <c r="U45" s="70" t="s">
        <v>73</v>
      </c>
      <c r="V45" s="70" t="s">
        <v>73</v>
      </c>
      <c r="W45" s="70" t="s">
        <v>73</v>
      </c>
      <c r="X45" s="70" t="s">
        <v>73</v>
      </c>
      <c r="Y45" s="70" t="s">
        <v>73</v>
      </c>
      <c r="Z45" s="70" t="s">
        <v>73</v>
      </c>
      <c r="AA45" s="70" t="s">
        <v>73</v>
      </c>
      <c r="AB45" s="85"/>
    </row>
    <row r="46" spans="1:28" x14ac:dyDescent="0.25">
      <c r="A46" s="67" t="s">
        <v>58</v>
      </c>
      <c r="B46" s="67" t="s">
        <v>58</v>
      </c>
      <c r="C46" s="67" t="s">
        <v>84</v>
      </c>
      <c r="D46" s="117" t="s">
        <v>65</v>
      </c>
      <c r="E46" s="70" t="s">
        <v>295</v>
      </c>
      <c r="F46" s="70" t="s">
        <v>359</v>
      </c>
      <c r="G46" s="70" t="s">
        <v>360</v>
      </c>
      <c r="H46" s="67" t="s">
        <v>296</v>
      </c>
      <c r="I46" s="67" t="s">
        <v>361</v>
      </c>
      <c r="J46" s="70">
        <v>1</v>
      </c>
      <c r="K46" s="70" t="s">
        <v>72</v>
      </c>
      <c r="L46" s="76">
        <v>0.05</v>
      </c>
      <c r="M46" s="76">
        <v>0.05</v>
      </c>
      <c r="N46" s="70" t="s">
        <v>60</v>
      </c>
      <c r="O46" s="161">
        <v>3</v>
      </c>
      <c r="P46" s="70" t="s">
        <v>73</v>
      </c>
      <c r="Q46" s="70" t="s">
        <v>73</v>
      </c>
      <c r="R46" s="70" t="s">
        <v>73</v>
      </c>
      <c r="S46" s="70" t="s">
        <v>73</v>
      </c>
      <c r="T46" s="70" t="s">
        <v>73</v>
      </c>
      <c r="U46" s="70" t="s">
        <v>73</v>
      </c>
      <c r="V46" s="70" t="s">
        <v>73</v>
      </c>
      <c r="W46" s="70" t="s">
        <v>73</v>
      </c>
      <c r="X46" s="70" t="s">
        <v>73</v>
      </c>
      <c r="Y46" s="70" t="s">
        <v>73</v>
      </c>
      <c r="Z46" s="70" t="s">
        <v>73</v>
      </c>
      <c r="AA46" s="70" t="s">
        <v>73</v>
      </c>
      <c r="AB46" s="85"/>
    </row>
    <row r="47" spans="1:28" x14ac:dyDescent="0.25">
      <c r="A47" s="67" t="s">
        <v>58</v>
      </c>
      <c r="B47" s="67" t="s">
        <v>58</v>
      </c>
      <c r="C47" s="67" t="s">
        <v>85</v>
      </c>
      <c r="D47" s="97" t="s">
        <v>60</v>
      </c>
      <c r="E47" s="117" t="s">
        <v>281</v>
      </c>
      <c r="F47" s="117" t="s">
        <v>362</v>
      </c>
      <c r="G47" s="117" t="s">
        <v>363</v>
      </c>
      <c r="H47" s="116" t="s">
        <v>282</v>
      </c>
      <c r="I47" s="67" t="s">
        <v>86</v>
      </c>
      <c r="J47" s="70">
        <v>1</v>
      </c>
      <c r="K47" s="70" t="s">
        <v>72</v>
      </c>
      <c r="L47" s="76">
        <v>0.1</v>
      </c>
      <c r="M47" s="76">
        <v>0.8</v>
      </c>
      <c r="N47" s="70" t="s">
        <v>65</v>
      </c>
      <c r="O47" s="161">
        <v>2</v>
      </c>
      <c r="P47" s="70" t="s">
        <v>73</v>
      </c>
      <c r="Q47" s="70" t="s">
        <v>73</v>
      </c>
      <c r="R47" s="70" t="s">
        <v>73</v>
      </c>
      <c r="S47" s="70" t="s">
        <v>73</v>
      </c>
      <c r="T47" s="70" t="s">
        <v>73</v>
      </c>
      <c r="U47" s="70" t="s">
        <v>73</v>
      </c>
      <c r="V47" s="70" t="s">
        <v>73</v>
      </c>
      <c r="W47" s="70" t="s">
        <v>73</v>
      </c>
      <c r="X47" s="70" t="s">
        <v>73</v>
      </c>
      <c r="Y47" s="70" t="s">
        <v>73</v>
      </c>
      <c r="Z47" s="70" t="s">
        <v>73</v>
      </c>
      <c r="AA47" s="70" t="s">
        <v>73</v>
      </c>
      <c r="AB47" s="85"/>
    </row>
    <row r="48" spans="1:28" x14ac:dyDescent="0.25">
      <c r="A48" s="67" t="s">
        <v>82</v>
      </c>
      <c r="B48" s="67" t="s">
        <v>364</v>
      </c>
      <c r="C48" s="67" t="s">
        <v>81</v>
      </c>
      <c r="D48" s="97" t="s">
        <v>60</v>
      </c>
      <c r="E48" s="117" t="s">
        <v>289</v>
      </c>
      <c r="F48" s="117" t="s">
        <v>365</v>
      </c>
      <c r="G48" s="117" t="s">
        <v>366</v>
      </c>
      <c r="H48" s="116" t="s">
        <v>290</v>
      </c>
      <c r="I48" s="67" t="s">
        <v>521</v>
      </c>
      <c r="J48" s="70">
        <v>1</v>
      </c>
      <c r="K48" s="70" t="s">
        <v>72</v>
      </c>
      <c r="L48" s="76">
        <v>0.05</v>
      </c>
      <c r="M48" s="119">
        <v>0.8</v>
      </c>
      <c r="N48" s="70" t="s">
        <v>60</v>
      </c>
      <c r="O48" s="308">
        <v>16</v>
      </c>
      <c r="P48" s="70" t="s">
        <v>73</v>
      </c>
      <c r="Q48" s="70"/>
      <c r="R48" s="70" t="s">
        <v>73</v>
      </c>
      <c r="S48" s="70"/>
      <c r="T48" s="70"/>
      <c r="U48" s="70"/>
      <c r="V48" s="70" t="s">
        <v>73</v>
      </c>
      <c r="W48" s="70"/>
      <c r="X48" s="70"/>
      <c r="Y48" s="70" t="s">
        <v>73</v>
      </c>
      <c r="Z48" s="70"/>
      <c r="AA48" s="70"/>
      <c r="AB48" s="85"/>
    </row>
    <row r="49" spans="1:28" x14ac:dyDescent="0.25">
      <c r="A49" s="67" t="s">
        <v>80</v>
      </c>
      <c r="B49" s="116" t="s">
        <v>364</v>
      </c>
      <c r="C49" s="67" t="s">
        <v>81</v>
      </c>
      <c r="D49" s="97" t="s">
        <v>60</v>
      </c>
      <c r="E49" s="117" t="s">
        <v>525</v>
      </c>
      <c r="F49" s="117" t="s">
        <v>367</v>
      </c>
      <c r="G49" s="117" t="s">
        <v>368</v>
      </c>
      <c r="H49" s="116" t="s">
        <v>526</v>
      </c>
      <c r="I49" s="67" t="s">
        <v>522</v>
      </c>
      <c r="J49" s="70">
        <v>1</v>
      </c>
      <c r="K49" s="70" t="s">
        <v>72</v>
      </c>
      <c r="L49" s="76">
        <v>0.05</v>
      </c>
      <c r="M49" s="119">
        <v>0.8</v>
      </c>
      <c r="N49" s="70" t="s">
        <v>60</v>
      </c>
      <c r="O49" s="309"/>
      <c r="P49" s="117"/>
      <c r="Q49" s="117"/>
      <c r="R49" s="118"/>
      <c r="S49" s="117"/>
      <c r="T49" s="70" t="s">
        <v>73</v>
      </c>
      <c r="U49" s="117"/>
      <c r="V49" s="117"/>
      <c r="W49" s="117"/>
      <c r="X49" s="70" t="s">
        <v>73</v>
      </c>
      <c r="Y49" s="117"/>
      <c r="Z49" s="117"/>
      <c r="AA49" s="117" t="s">
        <v>73</v>
      </c>
      <c r="AB49" s="188"/>
    </row>
    <row r="50" spans="1:28" s="120" customFormat="1" x14ac:dyDescent="0.25">
      <c r="A50" s="116" t="s">
        <v>82</v>
      </c>
      <c r="B50" s="116" t="s">
        <v>369</v>
      </c>
      <c r="C50" s="116" t="s">
        <v>81</v>
      </c>
      <c r="D50" s="97" t="s">
        <v>60</v>
      </c>
      <c r="E50" s="117" t="s">
        <v>528</v>
      </c>
      <c r="F50" s="117" t="s">
        <v>370</v>
      </c>
      <c r="G50" s="117" t="s">
        <v>371</v>
      </c>
      <c r="H50" s="116" t="s">
        <v>527</v>
      </c>
      <c r="I50" s="116" t="s">
        <v>523</v>
      </c>
      <c r="J50" s="117">
        <v>1</v>
      </c>
      <c r="K50" s="117" t="s">
        <v>72</v>
      </c>
      <c r="L50" s="76">
        <v>0.05</v>
      </c>
      <c r="M50" s="119">
        <v>0.8</v>
      </c>
      <c r="N50" s="70" t="s">
        <v>60</v>
      </c>
      <c r="O50" s="309"/>
      <c r="P50" s="117"/>
      <c r="Q50" s="117" t="s">
        <v>73</v>
      </c>
      <c r="R50" s="118"/>
      <c r="S50" s="117" t="s">
        <v>73</v>
      </c>
      <c r="T50" s="117"/>
      <c r="U50" s="117"/>
      <c r="V50" s="117"/>
      <c r="W50" s="70" t="s">
        <v>73</v>
      </c>
      <c r="X50" s="117"/>
      <c r="Y50" s="117"/>
      <c r="Z50" s="70" t="s">
        <v>73</v>
      </c>
      <c r="AA50" s="70"/>
      <c r="AB50" s="85"/>
    </row>
    <row r="51" spans="1:28" x14ac:dyDescent="0.25">
      <c r="A51" s="67" t="s">
        <v>80</v>
      </c>
      <c r="B51" s="67" t="s">
        <v>369</v>
      </c>
      <c r="C51" s="67" t="s">
        <v>81</v>
      </c>
      <c r="D51" s="97" t="s">
        <v>60</v>
      </c>
      <c r="E51" s="117" t="s">
        <v>530</v>
      </c>
      <c r="F51" s="117" t="s">
        <v>372</v>
      </c>
      <c r="G51" s="117" t="s">
        <v>373</v>
      </c>
      <c r="H51" s="116" t="s">
        <v>529</v>
      </c>
      <c r="I51" s="67" t="s">
        <v>524</v>
      </c>
      <c r="J51" s="70">
        <v>1</v>
      </c>
      <c r="K51" s="70" t="s">
        <v>72</v>
      </c>
      <c r="L51" s="76">
        <v>0.05</v>
      </c>
      <c r="M51" s="119">
        <v>0.8</v>
      </c>
      <c r="N51" s="70" t="s">
        <v>60</v>
      </c>
      <c r="O51" s="310"/>
      <c r="P51" s="70"/>
      <c r="Q51" s="70"/>
      <c r="R51" s="101"/>
      <c r="S51" s="70"/>
      <c r="T51" s="70"/>
      <c r="U51" s="70" t="s">
        <v>73</v>
      </c>
      <c r="V51" s="70"/>
      <c r="W51" s="70"/>
      <c r="X51" s="70"/>
      <c r="Y51" s="70"/>
      <c r="Z51" s="70"/>
      <c r="AA51" s="70"/>
      <c r="AB51" s="85"/>
    </row>
    <row r="52" spans="1:28" x14ac:dyDescent="0.25">
      <c r="A52" s="67" t="s">
        <v>58</v>
      </c>
      <c r="B52" s="67" t="s">
        <v>58</v>
      </c>
      <c r="C52" s="67" t="s">
        <v>88</v>
      </c>
      <c r="D52" s="117" t="s">
        <v>65</v>
      </c>
      <c r="E52" s="117" t="s">
        <v>307</v>
      </c>
      <c r="F52" s="117" t="s">
        <v>374</v>
      </c>
      <c r="G52" s="117" t="s">
        <v>375</v>
      </c>
      <c r="H52" s="116" t="s">
        <v>308</v>
      </c>
      <c r="I52" s="67" t="s">
        <v>376</v>
      </c>
      <c r="J52" s="70">
        <v>2</v>
      </c>
      <c r="K52" s="70" t="s">
        <v>72</v>
      </c>
      <c r="L52" s="76">
        <v>2</v>
      </c>
      <c r="M52" s="76">
        <v>2</v>
      </c>
      <c r="N52" s="70" t="s">
        <v>65</v>
      </c>
      <c r="O52" s="161">
        <v>13</v>
      </c>
      <c r="P52" s="70" t="s">
        <v>73</v>
      </c>
      <c r="Q52" s="70" t="s">
        <v>73</v>
      </c>
      <c r="R52" s="70" t="s">
        <v>73</v>
      </c>
      <c r="S52" s="70" t="s">
        <v>73</v>
      </c>
      <c r="T52" s="70" t="s">
        <v>73</v>
      </c>
      <c r="U52" s="70" t="s">
        <v>73</v>
      </c>
      <c r="V52" s="70" t="s">
        <v>73</v>
      </c>
      <c r="W52" s="70" t="s">
        <v>73</v>
      </c>
      <c r="X52" s="70" t="s">
        <v>73</v>
      </c>
      <c r="Y52" s="70" t="s">
        <v>73</v>
      </c>
      <c r="Z52" s="70" t="s">
        <v>73</v>
      </c>
      <c r="AA52" s="70" t="s">
        <v>73</v>
      </c>
      <c r="AB52" s="85"/>
    </row>
    <row r="53" spans="1:28" s="197" customFormat="1" x14ac:dyDescent="0.25">
      <c r="A53" s="116" t="s">
        <v>58</v>
      </c>
      <c r="B53" s="116" t="s">
        <v>58</v>
      </c>
      <c r="C53" s="116" t="s">
        <v>88</v>
      </c>
      <c r="D53" s="117" t="s">
        <v>65</v>
      </c>
      <c r="E53" s="117" t="s">
        <v>309</v>
      </c>
      <c r="F53" s="117" t="s">
        <v>377</v>
      </c>
      <c r="G53" s="117" t="s">
        <v>378</v>
      </c>
      <c r="H53" s="116" t="s">
        <v>310</v>
      </c>
      <c r="I53" s="116" t="s">
        <v>379</v>
      </c>
      <c r="J53" s="117">
        <v>17</v>
      </c>
      <c r="K53" s="117" t="s">
        <v>72</v>
      </c>
      <c r="L53" s="119">
        <v>18</v>
      </c>
      <c r="M53" s="119">
        <v>18</v>
      </c>
      <c r="N53" s="117" t="s">
        <v>65</v>
      </c>
      <c r="O53" s="250">
        <v>11</v>
      </c>
      <c r="P53" s="117" t="s">
        <v>73</v>
      </c>
      <c r="Q53" s="117" t="s">
        <v>73</v>
      </c>
      <c r="R53" s="117" t="s">
        <v>73</v>
      </c>
      <c r="S53" s="117" t="s">
        <v>73</v>
      </c>
      <c r="T53" s="117" t="s">
        <v>73</v>
      </c>
      <c r="U53" s="117" t="s">
        <v>73</v>
      </c>
      <c r="V53" s="117" t="s">
        <v>73</v>
      </c>
      <c r="W53" s="117" t="s">
        <v>73</v>
      </c>
      <c r="X53" s="117" t="s">
        <v>73</v>
      </c>
      <c r="Y53" s="117" t="s">
        <v>73</v>
      </c>
      <c r="Z53" s="117" t="s">
        <v>73</v>
      </c>
      <c r="AA53" s="117" t="s">
        <v>73</v>
      </c>
      <c r="AB53" s="188"/>
    </row>
    <row r="54" spans="1:28" s="197" customFormat="1" x14ac:dyDescent="0.25">
      <c r="A54" s="116" t="s">
        <v>58</v>
      </c>
      <c r="B54" s="116" t="s">
        <v>58</v>
      </c>
      <c r="C54" s="116" t="s">
        <v>88</v>
      </c>
      <c r="D54" s="117" t="s">
        <v>65</v>
      </c>
      <c r="E54" s="250" t="s">
        <v>950</v>
      </c>
      <c r="F54" s="250" t="s">
        <v>952</v>
      </c>
      <c r="G54" s="250" t="s">
        <v>61</v>
      </c>
      <c r="H54" s="160" t="s">
        <v>951</v>
      </c>
      <c r="I54" s="116" t="s">
        <v>376</v>
      </c>
      <c r="J54" s="250">
        <v>1</v>
      </c>
      <c r="K54" s="117" t="s">
        <v>72</v>
      </c>
      <c r="L54" s="119">
        <v>1</v>
      </c>
      <c r="M54" s="119">
        <v>1</v>
      </c>
      <c r="N54" s="117" t="s">
        <v>65</v>
      </c>
      <c r="O54" s="250" t="s">
        <v>735</v>
      </c>
      <c r="P54" s="117" t="s">
        <v>73</v>
      </c>
      <c r="Q54" s="117" t="s">
        <v>73</v>
      </c>
      <c r="R54" s="117" t="s">
        <v>73</v>
      </c>
      <c r="S54" s="117" t="s">
        <v>73</v>
      </c>
      <c r="T54" s="117" t="s">
        <v>73</v>
      </c>
      <c r="U54" s="117" t="s">
        <v>73</v>
      </c>
      <c r="V54" s="117" t="s">
        <v>73</v>
      </c>
      <c r="W54" s="117" t="s">
        <v>73</v>
      </c>
      <c r="X54" s="117" t="s">
        <v>73</v>
      </c>
      <c r="Y54" s="117" t="s">
        <v>73</v>
      </c>
      <c r="Z54" s="117" t="s">
        <v>73</v>
      </c>
      <c r="AA54" s="117" t="s">
        <v>73</v>
      </c>
      <c r="AB54" s="188"/>
    </row>
    <row r="55" spans="1:28" x14ac:dyDescent="0.25">
      <c r="A55" s="67" t="s">
        <v>58</v>
      </c>
      <c r="B55" s="67" t="s">
        <v>58</v>
      </c>
      <c r="C55" s="67" t="s">
        <v>89</v>
      </c>
      <c r="D55" s="97" t="s">
        <v>60</v>
      </c>
      <c r="E55" s="117" t="s">
        <v>293</v>
      </c>
      <c r="F55" s="117" t="s">
        <v>380</v>
      </c>
      <c r="G55" s="117" t="s">
        <v>381</v>
      </c>
      <c r="H55" s="116" t="s">
        <v>294</v>
      </c>
      <c r="I55" s="67" t="s">
        <v>382</v>
      </c>
      <c r="J55" s="70">
        <v>1</v>
      </c>
      <c r="K55" s="70" t="s">
        <v>72</v>
      </c>
      <c r="L55" s="76">
        <v>0.2</v>
      </c>
      <c r="M55" s="119">
        <v>0.8</v>
      </c>
      <c r="N55" s="70" t="s">
        <v>60</v>
      </c>
      <c r="O55" s="161" t="s">
        <v>735</v>
      </c>
      <c r="P55" s="70" t="s">
        <v>73</v>
      </c>
      <c r="Q55" s="70" t="s">
        <v>73</v>
      </c>
      <c r="R55" s="70" t="s">
        <v>73</v>
      </c>
      <c r="S55" s="70" t="s">
        <v>73</v>
      </c>
      <c r="T55" s="70" t="s">
        <v>73</v>
      </c>
      <c r="U55" s="70" t="s">
        <v>73</v>
      </c>
      <c r="V55" s="70" t="s">
        <v>73</v>
      </c>
      <c r="W55" s="70" t="s">
        <v>73</v>
      </c>
      <c r="X55" s="70" t="s">
        <v>73</v>
      </c>
      <c r="Y55" s="70" t="s">
        <v>73</v>
      </c>
      <c r="Z55" s="70" t="s">
        <v>73</v>
      </c>
      <c r="AA55" s="70" t="s">
        <v>73</v>
      </c>
      <c r="AB55" s="85"/>
    </row>
    <row r="56" spans="1:28" x14ac:dyDescent="0.25">
      <c r="A56" s="67" t="s">
        <v>58</v>
      </c>
      <c r="B56" s="67" t="s">
        <v>58</v>
      </c>
      <c r="C56" s="67" t="s">
        <v>90</v>
      </c>
      <c r="D56" s="117" t="s">
        <v>65</v>
      </c>
      <c r="E56" s="117" t="s">
        <v>303</v>
      </c>
      <c r="F56" s="117" t="s">
        <v>383</v>
      </c>
      <c r="G56" s="117" t="s">
        <v>384</v>
      </c>
      <c r="H56" s="116" t="s">
        <v>304</v>
      </c>
      <c r="I56" s="67" t="s">
        <v>385</v>
      </c>
      <c r="J56" s="70">
        <v>1</v>
      </c>
      <c r="K56" s="70" t="s">
        <v>72</v>
      </c>
      <c r="L56" s="76">
        <v>0.2</v>
      </c>
      <c r="M56" s="76">
        <v>0.2</v>
      </c>
      <c r="N56" s="70" t="s">
        <v>65</v>
      </c>
      <c r="O56" s="161">
        <v>17</v>
      </c>
      <c r="P56" s="70" t="s">
        <v>73</v>
      </c>
      <c r="Q56" s="70" t="s">
        <v>73</v>
      </c>
      <c r="R56" s="70" t="s">
        <v>73</v>
      </c>
      <c r="S56" s="70" t="s">
        <v>73</v>
      </c>
      <c r="T56" s="70" t="s">
        <v>73</v>
      </c>
      <c r="U56" s="70" t="s">
        <v>73</v>
      </c>
      <c r="V56" s="70" t="s">
        <v>73</v>
      </c>
      <c r="W56" s="70" t="s">
        <v>73</v>
      </c>
      <c r="X56" s="70" t="s">
        <v>73</v>
      </c>
      <c r="Y56" s="70" t="s">
        <v>73</v>
      </c>
      <c r="Z56" s="70" t="s">
        <v>73</v>
      </c>
      <c r="AA56" s="70" t="s">
        <v>73</v>
      </c>
      <c r="AB56" s="85"/>
    </row>
    <row r="57" spans="1:28" x14ac:dyDescent="0.25">
      <c r="A57" s="67" t="s">
        <v>58</v>
      </c>
      <c r="B57" s="67" t="s">
        <v>58</v>
      </c>
      <c r="C57" s="67" t="s">
        <v>90</v>
      </c>
      <c r="D57" s="117" t="s">
        <v>65</v>
      </c>
      <c r="E57" s="117" t="s">
        <v>291</v>
      </c>
      <c r="F57" s="117" t="s">
        <v>386</v>
      </c>
      <c r="G57" s="117" t="s">
        <v>387</v>
      </c>
      <c r="H57" s="116" t="s">
        <v>292</v>
      </c>
      <c r="I57" s="67" t="s">
        <v>388</v>
      </c>
      <c r="J57" s="70">
        <v>1</v>
      </c>
      <c r="K57" s="70" t="s">
        <v>72</v>
      </c>
      <c r="L57" s="76">
        <v>0.1</v>
      </c>
      <c r="M57" s="76">
        <v>0.1</v>
      </c>
      <c r="N57" s="70" t="s">
        <v>65</v>
      </c>
      <c r="O57" s="161">
        <v>9</v>
      </c>
      <c r="P57" s="70" t="s">
        <v>73</v>
      </c>
      <c r="Q57" s="70" t="s">
        <v>73</v>
      </c>
      <c r="R57" s="70" t="s">
        <v>73</v>
      </c>
      <c r="S57" s="70" t="s">
        <v>73</v>
      </c>
      <c r="T57" s="70" t="s">
        <v>73</v>
      </c>
      <c r="U57" s="70" t="s">
        <v>73</v>
      </c>
      <c r="V57" s="70" t="s">
        <v>73</v>
      </c>
      <c r="W57" s="70" t="s">
        <v>73</v>
      </c>
      <c r="X57" s="70" t="s">
        <v>73</v>
      </c>
      <c r="Y57" s="70" t="s">
        <v>73</v>
      </c>
      <c r="Z57" s="70" t="s">
        <v>73</v>
      </c>
      <c r="AA57" s="70" t="s">
        <v>73</v>
      </c>
      <c r="AB57" s="85"/>
    </row>
    <row r="58" spans="1:28" x14ac:dyDescent="0.25">
      <c r="A58" s="67" t="s">
        <v>58</v>
      </c>
      <c r="B58" s="67" t="s">
        <v>58</v>
      </c>
      <c r="C58" s="67" t="s">
        <v>90</v>
      </c>
      <c r="D58" s="117" t="s">
        <v>65</v>
      </c>
      <c r="E58" s="117" t="s">
        <v>313</v>
      </c>
      <c r="F58" s="117" t="s">
        <v>389</v>
      </c>
      <c r="G58" s="117" t="s">
        <v>390</v>
      </c>
      <c r="H58" s="116" t="s">
        <v>314</v>
      </c>
      <c r="I58" s="67" t="s">
        <v>391</v>
      </c>
      <c r="J58" s="70">
        <v>1</v>
      </c>
      <c r="K58" s="70" t="s">
        <v>72</v>
      </c>
      <c r="L58" s="76">
        <v>0.05</v>
      </c>
      <c r="M58" s="76">
        <v>0.05</v>
      </c>
      <c r="N58" s="70" t="s">
        <v>65</v>
      </c>
      <c r="O58" s="161">
        <v>18</v>
      </c>
      <c r="P58" s="70" t="s">
        <v>73</v>
      </c>
      <c r="Q58" s="70" t="s">
        <v>73</v>
      </c>
      <c r="R58" s="70" t="s">
        <v>73</v>
      </c>
      <c r="S58" s="70" t="s">
        <v>73</v>
      </c>
      <c r="T58" s="70" t="s">
        <v>73</v>
      </c>
      <c r="U58" s="70" t="s">
        <v>73</v>
      </c>
      <c r="V58" s="70" t="s">
        <v>73</v>
      </c>
      <c r="W58" s="70" t="s">
        <v>73</v>
      </c>
      <c r="X58" s="70" t="s">
        <v>73</v>
      </c>
      <c r="Y58" s="70" t="s">
        <v>73</v>
      </c>
      <c r="Z58" s="70" t="s">
        <v>73</v>
      </c>
      <c r="AA58" s="70" t="s">
        <v>73</v>
      </c>
      <c r="AB58" s="85"/>
    </row>
    <row r="59" spans="1:28" x14ac:dyDescent="0.25">
      <c r="A59" s="67" t="s">
        <v>58</v>
      </c>
      <c r="B59" s="67" t="s">
        <v>58</v>
      </c>
      <c r="C59" s="67" t="s">
        <v>90</v>
      </c>
      <c r="D59" s="117" t="s">
        <v>65</v>
      </c>
      <c r="E59" s="117" t="s">
        <v>301</v>
      </c>
      <c r="F59" s="117" t="s">
        <v>392</v>
      </c>
      <c r="G59" s="117" t="s">
        <v>393</v>
      </c>
      <c r="H59" s="116" t="s">
        <v>302</v>
      </c>
      <c r="I59" s="67" t="s">
        <v>394</v>
      </c>
      <c r="J59" s="70">
        <v>1</v>
      </c>
      <c r="K59" s="70" t="s">
        <v>72</v>
      </c>
      <c r="L59" s="76">
        <v>0.1</v>
      </c>
      <c r="M59" s="76">
        <v>0.1</v>
      </c>
      <c r="N59" s="70" t="s">
        <v>65</v>
      </c>
      <c r="O59" s="161">
        <v>10</v>
      </c>
      <c r="P59" s="70" t="s">
        <v>73</v>
      </c>
      <c r="Q59" s="70" t="s">
        <v>73</v>
      </c>
      <c r="R59" s="70" t="s">
        <v>73</v>
      </c>
      <c r="S59" s="70" t="s">
        <v>73</v>
      </c>
      <c r="T59" s="70" t="s">
        <v>73</v>
      </c>
      <c r="U59" s="70" t="s">
        <v>73</v>
      </c>
      <c r="V59" s="70" t="s">
        <v>73</v>
      </c>
      <c r="W59" s="70" t="s">
        <v>73</v>
      </c>
      <c r="X59" s="70" t="s">
        <v>73</v>
      </c>
      <c r="Y59" s="70" t="s">
        <v>73</v>
      </c>
      <c r="Z59" s="70" t="s">
        <v>73</v>
      </c>
      <c r="AA59" s="70" t="s">
        <v>73</v>
      </c>
      <c r="AB59" s="85"/>
    </row>
    <row r="60" spans="1:28" x14ac:dyDescent="0.25">
      <c r="A60" s="67" t="s">
        <v>58</v>
      </c>
      <c r="B60" s="67" t="s">
        <v>58</v>
      </c>
      <c r="C60" s="67" t="s">
        <v>90</v>
      </c>
      <c r="D60" s="117" t="s">
        <v>65</v>
      </c>
      <c r="E60" s="117" t="s">
        <v>285</v>
      </c>
      <c r="F60" s="117" t="s">
        <v>395</v>
      </c>
      <c r="G60" s="117" t="s">
        <v>396</v>
      </c>
      <c r="H60" s="116" t="s">
        <v>286</v>
      </c>
      <c r="I60" s="67" t="s">
        <v>397</v>
      </c>
      <c r="J60" s="70">
        <v>1</v>
      </c>
      <c r="K60" s="70" t="s">
        <v>72</v>
      </c>
      <c r="L60" s="76">
        <v>0.05</v>
      </c>
      <c r="M60" s="76">
        <v>0.05</v>
      </c>
      <c r="N60" s="70" t="s">
        <v>65</v>
      </c>
      <c r="O60" s="161">
        <v>19</v>
      </c>
      <c r="P60" s="70" t="s">
        <v>73</v>
      </c>
      <c r="Q60" s="70" t="s">
        <v>73</v>
      </c>
      <c r="R60" s="70" t="s">
        <v>73</v>
      </c>
      <c r="S60" s="70" t="s">
        <v>73</v>
      </c>
      <c r="T60" s="70" t="s">
        <v>73</v>
      </c>
      <c r="U60" s="70" t="s">
        <v>73</v>
      </c>
      <c r="V60" s="70" t="s">
        <v>73</v>
      </c>
      <c r="W60" s="70" t="s">
        <v>73</v>
      </c>
      <c r="X60" s="70" t="s">
        <v>73</v>
      </c>
      <c r="Y60" s="70" t="s">
        <v>73</v>
      </c>
      <c r="Z60" s="70" t="s">
        <v>73</v>
      </c>
      <c r="AA60" s="70" t="s">
        <v>73</v>
      </c>
      <c r="AB60" s="85"/>
    </row>
    <row r="61" spans="1:28" x14ac:dyDescent="0.25">
      <c r="A61" s="67" t="s">
        <v>58</v>
      </c>
      <c r="B61" s="67" t="s">
        <v>58</v>
      </c>
      <c r="C61" s="67" t="s">
        <v>90</v>
      </c>
      <c r="D61" s="97" t="s">
        <v>60</v>
      </c>
      <c r="E61" s="117" t="s">
        <v>279</v>
      </c>
      <c r="F61" s="117" t="s">
        <v>398</v>
      </c>
      <c r="G61" s="117" t="s">
        <v>399</v>
      </c>
      <c r="H61" s="116" t="s">
        <v>280</v>
      </c>
      <c r="I61" s="138" t="s">
        <v>400</v>
      </c>
      <c r="J61" s="70">
        <v>1</v>
      </c>
      <c r="K61" s="70" t="s">
        <v>72</v>
      </c>
      <c r="L61" s="76">
        <v>0.05</v>
      </c>
      <c r="M61" s="76">
        <v>0.05</v>
      </c>
      <c r="N61" s="70" t="s">
        <v>65</v>
      </c>
      <c r="O61" s="161" t="s">
        <v>735</v>
      </c>
      <c r="P61" s="70" t="s">
        <v>73</v>
      </c>
      <c r="Q61" s="70" t="s">
        <v>73</v>
      </c>
      <c r="R61" s="70" t="s">
        <v>73</v>
      </c>
      <c r="S61" s="70" t="s">
        <v>73</v>
      </c>
      <c r="T61" s="70" t="s">
        <v>73</v>
      </c>
      <c r="U61" s="70" t="s">
        <v>73</v>
      </c>
      <c r="V61" s="70" t="s">
        <v>73</v>
      </c>
      <c r="W61" s="70" t="s">
        <v>73</v>
      </c>
      <c r="X61" s="70" t="s">
        <v>73</v>
      </c>
      <c r="Y61" s="70" t="s">
        <v>73</v>
      </c>
      <c r="Z61" s="70" t="s">
        <v>73</v>
      </c>
      <c r="AA61" s="70" t="s">
        <v>73</v>
      </c>
      <c r="AB61" s="85"/>
    </row>
    <row r="62" spans="1:28" x14ac:dyDescent="0.25">
      <c r="A62" s="67" t="s">
        <v>58</v>
      </c>
      <c r="B62" s="67" t="s">
        <v>58</v>
      </c>
      <c r="C62" s="67" t="s">
        <v>81</v>
      </c>
      <c r="D62" s="117" t="s">
        <v>65</v>
      </c>
      <c r="E62" s="117" t="s">
        <v>299</v>
      </c>
      <c r="F62" s="117" t="s">
        <v>401</v>
      </c>
      <c r="G62" s="117" t="s">
        <v>402</v>
      </c>
      <c r="H62" s="116" t="s">
        <v>300</v>
      </c>
      <c r="I62" s="67" t="s">
        <v>403</v>
      </c>
      <c r="J62" s="70">
        <v>1</v>
      </c>
      <c r="K62" s="70" t="s">
        <v>72</v>
      </c>
      <c r="L62" s="76">
        <v>0.05</v>
      </c>
      <c r="M62" s="76">
        <v>0.05</v>
      </c>
      <c r="N62" s="70" t="s">
        <v>60</v>
      </c>
      <c r="O62" s="161" t="s">
        <v>735</v>
      </c>
      <c r="P62" s="70" t="s">
        <v>73</v>
      </c>
      <c r="Q62" s="70" t="s">
        <v>73</v>
      </c>
      <c r="R62" s="70" t="s">
        <v>73</v>
      </c>
      <c r="S62" s="70" t="s">
        <v>73</v>
      </c>
      <c r="T62" s="70" t="s">
        <v>73</v>
      </c>
      <c r="U62" s="70" t="s">
        <v>73</v>
      </c>
      <c r="V62" s="70" t="s">
        <v>73</v>
      </c>
      <c r="W62" s="70" t="s">
        <v>73</v>
      </c>
      <c r="X62" s="70" t="s">
        <v>73</v>
      </c>
      <c r="Y62" s="70" t="s">
        <v>73</v>
      </c>
      <c r="Z62" s="70" t="s">
        <v>73</v>
      </c>
      <c r="AA62" s="70" t="s">
        <v>73</v>
      </c>
      <c r="AB62" s="85"/>
    </row>
    <row r="63" spans="1:28" x14ac:dyDescent="0.25">
      <c r="A63" s="67" t="s">
        <v>58</v>
      </c>
      <c r="B63" s="67" t="s">
        <v>58</v>
      </c>
      <c r="C63" s="67" t="s">
        <v>95</v>
      </c>
      <c r="D63" s="97" t="s">
        <v>60</v>
      </c>
      <c r="E63" s="117" t="s">
        <v>315</v>
      </c>
      <c r="F63" s="117" t="s">
        <v>404</v>
      </c>
      <c r="G63" s="117" t="s">
        <v>405</v>
      </c>
      <c r="H63" s="116" t="s">
        <v>316</v>
      </c>
      <c r="I63" s="67" t="s">
        <v>406</v>
      </c>
      <c r="J63" s="70">
        <v>1</v>
      </c>
      <c r="K63" s="70" t="s">
        <v>72</v>
      </c>
      <c r="L63" s="76">
        <v>0.2</v>
      </c>
      <c r="M63" s="76">
        <v>0.2</v>
      </c>
      <c r="N63" s="70" t="s">
        <v>65</v>
      </c>
      <c r="O63" s="161" t="s">
        <v>735</v>
      </c>
      <c r="P63" s="70" t="s">
        <v>73</v>
      </c>
      <c r="Q63" s="70" t="s">
        <v>73</v>
      </c>
      <c r="R63" s="70" t="s">
        <v>73</v>
      </c>
      <c r="S63" s="70" t="s">
        <v>73</v>
      </c>
      <c r="T63" s="70" t="s">
        <v>73</v>
      </c>
      <c r="U63" s="70" t="s">
        <v>73</v>
      </c>
      <c r="V63" s="70" t="s">
        <v>73</v>
      </c>
      <c r="W63" s="70" t="s">
        <v>73</v>
      </c>
      <c r="X63" s="70" t="s">
        <v>73</v>
      </c>
      <c r="Y63" s="70" t="s">
        <v>73</v>
      </c>
      <c r="Z63" s="70" t="s">
        <v>73</v>
      </c>
      <c r="AA63" s="70" t="s">
        <v>73</v>
      </c>
      <c r="AB63" s="85"/>
    </row>
    <row r="64" spans="1:28" x14ac:dyDescent="0.25">
      <c r="A64" s="67" t="s">
        <v>58</v>
      </c>
      <c r="B64" s="67" t="s">
        <v>58</v>
      </c>
      <c r="C64" s="67" t="s">
        <v>95</v>
      </c>
      <c r="D64" s="97" t="s">
        <v>60</v>
      </c>
      <c r="E64" s="117" t="s">
        <v>305</v>
      </c>
      <c r="F64" s="117" t="s">
        <v>407</v>
      </c>
      <c r="G64" s="117" t="s">
        <v>408</v>
      </c>
      <c r="H64" s="116" t="s">
        <v>306</v>
      </c>
      <c r="I64" s="67" t="s">
        <v>96</v>
      </c>
      <c r="J64" s="70">
        <v>1</v>
      </c>
      <c r="K64" s="70" t="s">
        <v>72</v>
      </c>
      <c r="L64" s="76">
        <v>0.05</v>
      </c>
      <c r="M64" s="76">
        <v>0.8</v>
      </c>
      <c r="N64" s="70" t="s">
        <v>65</v>
      </c>
      <c r="O64" s="161">
        <v>4</v>
      </c>
      <c r="P64" s="70" t="s">
        <v>73</v>
      </c>
      <c r="Q64" s="70" t="s">
        <v>73</v>
      </c>
      <c r="R64" s="70" t="s">
        <v>73</v>
      </c>
      <c r="S64" s="70" t="s">
        <v>73</v>
      </c>
      <c r="T64" s="70" t="s">
        <v>73</v>
      </c>
      <c r="U64" s="70" t="s">
        <v>73</v>
      </c>
      <c r="V64" s="70" t="s">
        <v>73</v>
      </c>
      <c r="W64" s="70" t="s">
        <v>73</v>
      </c>
      <c r="X64" s="70" t="s">
        <v>73</v>
      </c>
      <c r="Y64" s="70" t="s">
        <v>73</v>
      </c>
      <c r="Z64" s="70" t="s">
        <v>73</v>
      </c>
      <c r="AA64" s="70" t="s">
        <v>73</v>
      </c>
      <c r="AB64" s="85"/>
    </row>
    <row r="65" spans="1:28" s="156" customFormat="1" x14ac:dyDescent="0.25">
      <c r="A65" s="67" t="s">
        <v>58</v>
      </c>
      <c r="B65" s="67" t="s">
        <v>58</v>
      </c>
      <c r="C65" s="67" t="s">
        <v>95</v>
      </c>
      <c r="D65" s="161" t="s">
        <v>65</v>
      </c>
      <c r="E65" s="161" t="s">
        <v>710</v>
      </c>
      <c r="F65" s="161" t="s">
        <v>713</v>
      </c>
      <c r="G65" s="161" t="s">
        <v>712</v>
      </c>
      <c r="H65" s="160" t="s">
        <v>711</v>
      </c>
      <c r="I65" s="157" t="s">
        <v>707</v>
      </c>
      <c r="J65" s="70">
        <v>1</v>
      </c>
      <c r="K65" s="70" t="s">
        <v>72</v>
      </c>
      <c r="L65" s="159">
        <v>0.1</v>
      </c>
      <c r="M65" s="159">
        <v>0.1</v>
      </c>
      <c r="N65" s="158" t="s">
        <v>65</v>
      </c>
      <c r="O65" s="161" t="s">
        <v>735</v>
      </c>
      <c r="P65" s="70" t="s">
        <v>73</v>
      </c>
      <c r="Q65" s="70" t="s">
        <v>73</v>
      </c>
      <c r="R65" s="70" t="s">
        <v>73</v>
      </c>
      <c r="S65" s="70" t="s">
        <v>73</v>
      </c>
      <c r="T65" s="70" t="s">
        <v>73</v>
      </c>
      <c r="U65" s="70" t="s">
        <v>73</v>
      </c>
      <c r="V65" s="70" t="s">
        <v>73</v>
      </c>
      <c r="W65" s="70" t="s">
        <v>73</v>
      </c>
      <c r="X65" s="70" t="s">
        <v>73</v>
      </c>
      <c r="Y65" s="70" t="s">
        <v>73</v>
      </c>
      <c r="Z65" s="70" t="s">
        <v>73</v>
      </c>
      <c r="AA65" s="70" t="s">
        <v>73</v>
      </c>
      <c r="AB65" s="85"/>
    </row>
    <row r="66" spans="1:28" s="220" customFormat="1" x14ac:dyDescent="0.25">
      <c r="A66" s="209" t="s">
        <v>58</v>
      </c>
      <c r="B66" s="209" t="s">
        <v>58</v>
      </c>
      <c r="C66" s="209" t="s">
        <v>95</v>
      </c>
      <c r="D66" s="215" t="s">
        <v>60</v>
      </c>
      <c r="E66" s="215" t="s">
        <v>961</v>
      </c>
      <c r="F66" s="215" t="s">
        <v>960</v>
      </c>
      <c r="G66" s="215" t="s">
        <v>61</v>
      </c>
      <c r="H66" s="209" t="s">
        <v>962</v>
      </c>
      <c r="I66" s="209" t="s">
        <v>963</v>
      </c>
      <c r="J66" s="215">
        <v>1</v>
      </c>
      <c r="K66" s="215" t="s">
        <v>72</v>
      </c>
      <c r="L66" s="258">
        <v>0.1</v>
      </c>
      <c r="M66" s="258">
        <v>0.1</v>
      </c>
      <c r="N66" s="215" t="s">
        <v>65</v>
      </c>
      <c r="O66" s="215" t="s">
        <v>735</v>
      </c>
      <c r="P66" s="215" t="s">
        <v>73</v>
      </c>
      <c r="Q66" s="215" t="s">
        <v>73</v>
      </c>
      <c r="R66" s="215" t="s">
        <v>73</v>
      </c>
      <c r="S66" s="215" t="s">
        <v>73</v>
      </c>
      <c r="T66" s="215" t="s">
        <v>73</v>
      </c>
      <c r="U66" s="215" t="s">
        <v>73</v>
      </c>
      <c r="V66" s="215" t="s">
        <v>73</v>
      </c>
      <c r="W66" s="215" t="s">
        <v>73</v>
      </c>
      <c r="X66" s="215" t="s">
        <v>73</v>
      </c>
      <c r="Y66" s="215" t="s">
        <v>73</v>
      </c>
      <c r="Z66" s="215" t="s">
        <v>73</v>
      </c>
      <c r="AA66" s="215" t="s">
        <v>73</v>
      </c>
      <c r="AB66" s="219"/>
    </row>
    <row r="67" spans="1:28" x14ac:dyDescent="0.25">
      <c r="A67" s="67" t="s">
        <v>58</v>
      </c>
      <c r="B67" s="67" t="s">
        <v>58</v>
      </c>
      <c r="C67" s="67" t="s">
        <v>91</v>
      </c>
      <c r="D67" s="117" t="s">
        <v>65</v>
      </c>
      <c r="E67" s="117" t="s">
        <v>297</v>
      </c>
      <c r="F67" s="117" t="s">
        <v>409</v>
      </c>
      <c r="G67" s="117" t="s">
        <v>410</v>
      </c>
      <c r="H67" s="116" t="s">
        <v>298</v>
      </c>
      <c r="I67" s="67" t="s">
        <v>411</v>
      </c>
      <c r="J67" s="70">
        <v>1</v>
      </c>
      <c r="K67" s="70" t="s">
        <v>72</v>
      </c>
      <c r="L67" s="76">
        <v>0.1</v>
      </c>
      <c r="M67" s="159">
        <v>0.1</v>
      </c>
      <c r="N67" s="70" t="s">
        <v>65</v>
      </c>
      <c r="O67" s="161" t="s">
        <v>735</v>
      </c>
      <c r="P67" s="70" t="s">
        <v>73</v>
      </c>
      <c r="Q67" s="70" t="s">
        <v>73</v>
      </c>
      <c r="R67" s="70" t="s">
        <v>73</v>
      </c>
      <c r="S67" s="70" t="s">
        <v>73</v>
      </c>
      <c r="T67" s="70" t="s">
        <v>73</v>
      </c>
      <c r="U67" s="70" t="s">
        <v>73</v>
      </c>
      <c r="V67" s="70" t="s">
        <v>73</v>
      </c>
      <c r="W67" s="70" t="s">
        <v>73</v>
      </c>
      <c r="X67" s="70" t="s">
        <v>73</v>
      </c>
      <c r="Y67" s="70" t="s">
        <v>73</v>
      </c>
      <c r="Z67" s="70" t="s">
        <v>73</v>
      </c>
      <c r="AA67" s="70" t="s">
        <v>73</v>
      </c>
      <c r="AB67" s="85"/>
    </row>
    <row r="68" spans="1:28" x14ac:dyDescent="0.25">
      <c r="A68" s="67" t="s">
        <v>58</v>
      </c>
      <c r="B68" s="67" t="s">
        <v>58</v>
      </c>
      <c r="C68" s="67" t="s">
        <v>92</v>
      </c>
      <c r="D68" s="97" t="s">
        <v>60</v>
      </c>
      <c r="E68" s="117" t="s">
        <v>283</v>
      </c>
      <c r="F68" s="117" t="s">
        <v>412</v>
      </c>
      <c r="G68" s="117" t="s">
        <v>413</v>
      </c>
      <c r="H68" s="116" t="s">
        <v>284</v>
      </c>
      <c r="I68" s="138" t="s">
        <v>414</v>
      </c>
      <c r="J68" s="70">
        <v>1</v>
      </c>
      <c r="K68" s="70" t="s">
        <v>72</v>
      </c>
      <c r="L68" s="76">
        <v>0.3</v>
      </c>
      <c r="M68" s="76">
        <v>0.3</v>
      </c>
      <c r="N68" s="70" t="s">
        <v>65</v>
      </c>
      <c r="O68" s="161" t="s">
        <v>735</v>
      </c>
      <c r="P68" s="70" t="s">
        <v>73</v>
      </c>
      <c r="Q68" s="70" t="s">
        <v>73</v>
      </c>
      <c r="R68" s="70" t="s">
        <v>73</v>
      </c>
      <c r="S68" s="70" t="s">
        <v>73</v>
      </c>
      <c r="T68" s="70" t="s">
        <v>73</v>
      </c>
      <c r="U68" s="70" t="s">
        <v>73</v>
      </c>
      <c r="V68" s="70" t="s">
        <v>73</v>
      </c>
      <c r="W68" s="70" t="s">
        <v>73</v>
      </c>
      <c r="X68" s="70" t="s">
        <v>73</v>
      </c>
      <c r="Y68" s="70" t="s">
        <v>73</v>
      </c>
      <c r="Z68" s="70" t="s">
        <v>73</v>
      </c>
      <c r="AA68" s="70" t="s">
        <v>73</v>
      </c>
      <c r="AB68" s="85"/>
    </row>
    <row r="69" spans="1:28" x14ac:dyDescent="0.25">
      <c r="A69" s="67" t="s">
        <v>58</v>
      </c>
      <c r="B69" s="67" t="s">
        <v>58</v>
      </c>
      <c r="C69" s="67" t="s">
        <v>92</v>
      </c>
      <c r="D69" s="97" t="s">
        <v>60</v>
      </c>
      <c r="E69" s="117" t="s">
        <v>335</v>
      </c>
      <c r="F69" s="117" t="s">
        <v>415</v>
      </c>
      <c r="G69" s="117" t="s">
        <v>416</v>
      </c>
      <c r="H69" s="116" t="s">
        <v>336</v>
      </c>
      <c r="I69" s="138" t="s">
        <v>414</v>
      </c>
      <c r="J69" s="70">
        <v>1</v>
      </c>
      <c r="K69" s="70" t="s">
        <v>72</v>
      </c>
      <c r="L69" s="76">
        <v>0.3</v>
      </c>
      <c r="M69" s="76">
        <v>0.3</v>
      </c>
      <c r="N69" s="70" t="s">
        <v>65</v>
      </c>
      <c r="O69" s="161" t="s">
        <v>735</v>
      </c>
      <c r="P69" s="70" t="s">
        <v>73</v>
      </c>
      <c r="Q69" s="70" t="s">
        <v>73</v>
      </c>
      <c r="R69" s="70" t="s">
        <v>73</v>
      </c>
      <c r="S69" s="70" t="s">
        <v>73</v>
      </c>
      <c r="T69" s="70" t="s">
        <v>73</v>
      </c>
      <c r="U69" s="70" t="s">
        <v>73</v>
      </c>
      <c r="V69" s="70" t="s">
        <v>73</v>
      </c>
      <c r="W69" s="70" t="s">
        <v>73</v>
      </c>
      <c r="X69" s="70" t="s">
        <v>73</v>
      </c>
      <c r="Y69" s="70" t="s">
        <v>73</v>
      </c>
      <c r="Z69" s="70" t="s">
        <v>73</v>
      </c>
      <c r="AA69" s="70" t="s">
        <v>73</v>
      </c>
      <c r="AB69" s="85"/>
    </row>
    <row r="70" spans="1:28" x14ac:dyDescent="0.25">
      <c r="A70" s="67" t="s">
        <v>58</v>
      </c>
      <c r="B70" s="67" t="s">
        <v>58</v>
      </c>
      <c r="C70" s="67" t="s">
        <v>92</v>
      </c>
      <c r="D70" s="117" t="s">
        <v>65</v>
      </c>
      <c r="E70" s="117" t="s">
        <v>660</v>
      </c>
      <c r="F70" s="117" t="s">
        <v>693</v>
      </c>
      <c r="G70" s="117" t="s">
        <v>61</v>
      </c>
      <c r="H70" s="116" t="s">
        <v>699</v>
      </c>
      <c r="I70" s="138" t="s">
        <v>657</v>
      </c>
      <c r="J70" s="70">
        <v>1</v>
      </c>
      <c r="K70" s="70" t="s">
        <v>72</v>
      </c>
      <c r="L70" s="76">
        <v>0.25</v>
      </c>
      <c r="M70" s="119">
        <v>0.8</v>
      </c>
      <c r="N70" s="70" t="s">
        <v>65</v>
      </c>
      <c r="O70" s="161" t="s">
        <v>735</v>
      </c>
      <c r="P70" s="70" t="s">
        <v>73</v>
      </c>
      <c r="Q70" s="70" t="s">
        <v>73</v>
      </c>
      <c r="R70" s="70" t="s">
        <v>73</v>
      </c>
      <c r="S70" s="70" t="s">
        <v>73</v>
      </c>
      <c r="T70" s="70" t="s">
        <v>73</v>
      </c>
      <c r="U70" s="70" t="s">
        <v>73</v>
      </c>
      <c r="V70" s="70" t="s">
        <v>73</v>
      </c>
      <c r="W70" s="70" t="s">
        <v>73</v>
      </c>
      <c r="X70" s="70" t="s">
        <v>73</v>
      </c>
      <c r="Y70" s="70" t="s">
        <v>73</v>
      </c>
      <c r="Z70" s="70" t="s">
        <v>73</v>
      </c>
      <c r="AA70" s="70" t="s">
        <v>73</v>
      </c>
      <c r="AB70" s="85"/>
    </row>
    <row r="71" spans="1:28" x14ac:dyDescent="0.25">
      <c r="A71" s="67" t="s">
        <v>58</v>
      </c>
      <c r="B71" s="67" t="s">
        <v>58</v>
      </c>
      <c r="C71" s="67" t="s">
        <v>92</v>
      </c>
      <c r="D71" s="117" t="s">
        <v>65</v>
      </c>
      <c r="E71" s="118" t="s">
        <v>661</v>
      </c>
      <c r="F71" s="117" t="s">
        <v>692</v>
      </c>
      <c r="G71" s="117" t="s">
        <v>61</v>
      </c>
      <c r="H71" s="116" t="s">
        <v>698</v>
      </c>
      <c r="I71" s="138" t="s">
        <v>658</v>
      </c>
      <c r="J71" s="70">
        <v>1</v>
      </c>
      <c r="K71" s="70" t="s">
        <v>72</v>
      </c>
      <c r="L71" s="76">
        <v>0.25</v>
      </c>
      <c r="M71" s="119">
        <v>0.8</v>
      </c>
      <c r="N71" s="70" t="s">
        <v>65</v>
      </c>
      <c r="O71" s="161" t="s">
        <v>735</v>
      </c>
      <c r="P71" s="70" t="s">
        <v>73</v>
      </c>
      <c r="Q71" s="70" t="s">
        <v>73</v>
      </c>
      <c r="R71" s="70" t="s">
        <v>73</v>
      </c>
      <c r="S71" s="70" t="s">
        <v>73</v>
      </c>
      <c r="T71" s="70" t="s">
        <v>73</v>
      </c>
      <c r="U71" s="70" t="s">
        <v>73</v>
      </c>
      <c r="V71" s="70" t="s">
        <v>73</v>
      </c>
      <c r="W71" s="70" t="s">
        <v>73</v>
      </c>
      <c r="X71" s="70" t="s">
        <v>73</v>
      </c>
      <c r="Y71" s="70" t="s">
        <v>73</v>
      </c>
      <c r="Z71" s="70" t="s">
        <v>73</v>
      </c>
      <c r="AA71" s="70" t="s">
        <v>73</v>
      </c>
      <c r="AB71" s="85"/>
    </row>
    <row r="72" spans="1:28" x14ac:dyDescent="0.25">
      <c r="A72" s="67" t="s">
        <v>58</v>
      </c>
      <c r="B72" s="67" t="s">
        <v>58</v>
      </c>
      <c r="C72" s="67" t="s">
        <v>92</v>
      </c>
      <c r="D72" s="117" t="s">
        <v>65</v>
      </c>
      <c r="E72" s="117" t="s">
        <v>662</v>
      </c>
      <c r="F72" s="117" t="s">
        <v>691</v>
      </c>
      <c r="G72" s="117" t="s">
        <v>61</v>
      </c>
      <c r="H72" s="116" t="s">
        <v>697</v>
      </c>
      <c r="I72" s="138" t="s">
        <v>418</v>
      </c>
      <c r="J72" s="70">
        <v>1</v>
      </c>
      <c r="K72" s="70" t="s">
        <v>72</v>
      </c>
      <c r="L72" s="76">
        <v>1</v>
      </c>
      <c r="M72" s="76">
        <v>1</v>
      </c>
      <c r="N72" s="70" t="s">
        <v>65</v>
      </c>
      <c r="O72" s="161" t="s">
        <v>735</v>
      </c>
      <c r="P72" s="70" t="s">
        <v>73</v>
      </c>
      <c r="Q72" s="70" t="s">
        <v>73</v>
      </c>
      <c r="R72" s="70" t="s">
        <v>73</v>
      </c>
      <c r="S72" s="70" t="s">
        <v>73</v>
      </c>
      <c r="T72" s="70" t="s">
        <v>73</v>
      </c>
      <c r="U72" s="70" t="s">
        <v>73</v>
      </c>
      <c r="V72" s="70" t="s">
        <v>73</v>
      </c>
      <c r="W72" s="70" t="s">
        <v>73</v>
      </c>
      <c r="X72" s="70" t="s">
        <v>73</v>
      </c>
      <c r="Y72" s="70" t="s">
        <v>73</v>
      </c>
      <c r="Z72" s="70" t="s">
        <v>73</v>
      </c>
      <c r="AA72" s="70" t="s">
        <v>73</v>
      </c>
      <c r="AB72" s="85"/>
    </row>
    <row r="73" spans="1:28" x14ac:dyDescent="0.25">
      <c r="A73" s="67" t="s">
        <v>58</v>
      </c>
      <c r="B73" s="67" t="s">
        <v>58</v>
      </c>
      <c r="C73" s="67" t="s">
        <v>92</v>
      </c>
      <c r="D73" s="117" t="s">
        <v>65</v>
      </c>
      <c r="E73" s="117" t="s">
        <v>663</v>
      </c>
      <c r="F73" s="117" t="s">
        <v>690</v>
      </c>
      <c r="G73" s="117" t="s">
        <v>61</v>
      </c>
      <c r="H73" s="116" t="s">
        <v>696</v>
      </c>
      <c r="I73" s="67" t="s">
        <v>419</v>
      </c>
      <c r="J73" s="70">
        <v>1</v>
      </c>
      <c r="K73" s="70" t="s">
        <v>72</v>
      </c>
      <c r="L73" s="76">
        <v>1</v>
      </c>
      <c r="M73" s="76">
        <v>1</v>
      </c>
      <c r="N73" s="70" t="s">
        <v>65</v>
      </c>
      <c r="O73" s="161" t="s">
        <v>735</v>
      </c>
      <c r="P73" s="70" t="s">
        <v>73</v>
      </c>
      <c r="Q73" s="70" t="s">
        <v>73</v>
      </c>
      <c r="R73" s="70" t="s">
        <v>73</v>
      </c>
      <c r="S73" s="70" t="s">
        <v>73</v>
      </c>
      <c r="T73" s="70" t="s">
        <v>73</v>
      </c>
      <c r="U73" s="70" t="s">
        <v>73</v>
      </c>
      <c r="V73" s="70" t="s">
        <v>73</v>
      </c>
      <c r="W73" s="70" t="s">
        <v>73</v>
      </c>
      <c r="X73" s="70" t="s">
        <v>73</v>
      </c>
      <c r="Y73" s="70" t="s">
        <v>73</v>
      </c>
      <c r="Z73" s="70" t="s">
        <v>73</v>
      </c>
      <c r="AA73" s="70" t="s">
        <v>73</v>
      </c>
      <c r="AB73" s="85"/>
    </row>
    <row r="74" spans="1:28" x14ac:dyDescent="0.25">
      <c r="A74" s="67" t="s">
        <v>58</v>
      </c>
      <c r="B74" s="67" t="s">
        <v>58</v>
      </c>
      <c r="C74" s="67" t="s">
        <v>92</v>
      </c>
      <c r="D74" s="117" t="s">
        <v>65</v>
      </c>
      <c r="E74" s="152" t="s">
        <v>664</v>
      </c>
      <c r="F74" s="152" t="s">
        <v>853</v>
      </c>
      <c r="G74" s="152" t="s">
        <v>61</v>
      </c>
      <c r="H74" s="143" t="s">
        <v>854</v>
      </c>
      <c r="I74" s="67" t="s">
        <v>420</v>
      </c>
      <c r="J74" s="70">
        <v>1</v>
      </c>
      <c r="K74" s="70" t="s">
        <v>72</v>
      </c>
      <c r="L74" s="76">
        <v>0.2</v>
      </c>
      <c r="M74" s="119">
        <v>0.8</v>
      </c>
      <c r="N74" s="70" t="s">
        <v>65</v>
      </c>
      <c r="O74" s="161" t="s">
        <v>735</v>
      </c>
      <c r="P74" s="70" t="s">
        <v>73</v>
      </c>
      <c r="Q74" s="70" t="s">
        <v>73</v>
      </c>
      <c r="R74" s="70" t="s">
        <v>73</v>
      </c>
      <c r="S74" s="70" t="s">
        <v>73</v>
      </c>
      <c r="T74" s="70" t="s">
        <v>73</v>
      </c>
      <c r="U74" s="70" t="s">
        <v>73</v>
      </c>
      <c r="V74" s="70" t="s">
        <v>73</v>
      </c>
      <c r="W74" s="70" t="s">
        <v>73</v>
      </c>
      <c r="X74" s="70" t="s">
        <v>73</v>
      </c>
      <c r="Y74" s="70" t="s">
        <v>73</v>
      </c>
      <c r="Z74" s="70" t="s">
        <v>73</v>
      </c>
      <c r="AA74" s="70" t="s">
        <v>73</v>
      </c>
      <c r="AB74" s="85"/>
    </row>
    <row r="75" spans="1:28" x14ac:dyDescent="0.25">
      <c r="A75" s="67" t="s">
        <v>58</v>
      </c>
      <c r="B75" s="67" t="s">
        <v>58</v>
      </c>
      <c r="C75" s="67" t="s">
        <v>92</v>
      </c>
      <c r="D75" s="117" t="s">
        <v>65</v>
      </c>
      <c r="E75" s="117" t="s">
        <v>665</v>
      </c>
      <c r="F75" s="117" t="s">
        <v>694</v>
      </c>
      <c r="G75" s="117" t="s">
        <v>61</v>
      </c>
      <c r="H75" s="116" t="s">
        <v>695</v>
      </c>
      <c r="I75" s="67" t="s">
        <v>93</v>
      </c>
      <c r="J75" s="70">
        <v>1</v>
      </c>
      <c r="K75" s="70" t="s">
        <v>72</v>
      </c>
      <c r="L75" s="76">
        <v>0.2</v>
      </c>
      <c r="M75" s="119">
        <v>0.8</v>
      </c>
      <c r="N75" s="70" t="s">
        <v>65</v>
      </c>
      <c r="O75" s="161" t="s">
        <v>735</v>
      </c>
      <c r="P75" s="70" t="s">
        <v>73</v>
      </c>
      <c r="Q75" s="70" t="s">
        <v>73</v>
      </c>
      <c r="R75" s="70" t="s">
        <v>73</v>
      </c>
      <c r="S75" s="70" t="s">
        <v>73</v>
      </c>
      <c r="T75" s="70" t="s">
        <v>73</v>
      </c>
      <c r="U75" s="70" t="s">
        <v>73</v>
      </c>
      <c r="V75" s="70" t="s">
        <v>73</v>
      </c>
      <c r="W75" s="70" t="s">
        <v>73</v>
      </c>
      <c r="X75" s="70" t="s">
        <v>73</v>
      </c>
      <c r="Y75" s="70" t="s">
        <v>73</v>
      </c>
      <c r="Z75" s="70" t="s">
        <v>73</v>
      </c>
      <c r="AA75" s="70" t="s">
        <v>73</v>
      </c>
      <c r="AB75" s="85"/>
    </row>
    <row r="76" spans="1:28" x14ac:dyDescent="0.25">
      <c r="A76" s="67" t="s">
        <v>58</v>
      </c>
      <c r="B76" s="67" t="s">
        <v>58</v>
      </c>
      <c r="C76" s="67" t="s">
        <v>92</v>
      </c>
      <c r="D76" s="117" t="s">
        <v>65</v>
      </c>
      <c r="E76" s="117" t="s">
        <v>654</v>
      </c>
      <c r="F76" s="117" t="s">
        <v>655</v>
      </c>
      <c r="G76" s="117" t="s">
        <v>61</v>
      </c>
      <c r="H76" s="116" t="s">
        <v>656</v>
      </c>
      <c r="I76" s="67" t="s">
        <v>94</v>
      </c>
      <c r="J76" s="70">
        <v>1</v>
      </c>
      <c r="K76" s="70" t="s">
        <v>72</v>
      </c>
      <c r="L76" s="76">
        <v>0.2</v>
      </c>
      <c r="M76" s="119">
        <v>0.8</v>
      </c>
      <c r="N76" s="70" t="s">
        <v>65</v>
      </c>
      <c r="O76" s="161" t="s">
        <v>735</v>
      </c>
      <c r="P76" s="70" t="s">
        <v>73</v>
      </c>
      <c r="Q76" s="70" t="s">
        <v>73</v>
      </c>
      <c r="R76" s="70" t="s">
        <v>73</v>
      </c>
      <c r="S76" s="70" t="s">
        <v>73</v>
      </c>
      <c r="T76" s="70" t="s">
        <v>73</v>
      </c>
      <c r="U76" s="70" t="s">
        <v>73</v>
      </c>
      <c r="V76" s="70" t="s">
        <v>73</v>
      </c>
      <c r="W76" s="70" t="s">
        <v>73</v>
      </c>
      <c r="X76" s="70" t="s">
        <v>73</v>
      </c>
      <c r="Y76" s="70" t="s">
        <v>73</v>
      </c>
      <c r="Z76" s="70" t="s">
        <v>73</v>
      </c>
      <c r="AA76" s="70" t="s">
        <v>73</v>
      </c>
      <c r="AB76" s="85"/>
    </row>
    <row r="77" spans="1:28" x14ac:dyDescent="0.25">
      <c r="A77" s="67" t="s">
        <v>34</v>
      </c>
      <c r="B77" s="67" t="s">
        <v>58</v>
      </c>
      <c r="C77" s="67" t="s">
        <v>97</v>
      </c>
      <c r="D77" s="117" t="s">
        <v>65</v>
      </c>
      <c r="E77" s="117" t="s">
        <v>155</v>
      </c>
      <c r="F77" s="117" t="s">
        <v>99</v>
      </c>
      <c r="G77" s="117" t="s">
        <v>111</v>
      </c>
      <c r="H77" s="116" t="s">
        <v>156</v>
      </c>
      <c r="I77" s="67" t="s">
        <v>100</v>
      </c>
      <c r="J77" s="70">
        <v>3</v>
      </c>
      <c r="K77" s="70" t="s">
        <v>72</v>
      </c>
      <c r="L77" s="76">
        <v>0.3</v>
      </c>
      <c r="M77" s="76">
        <v>0.1</v>
      </c>
      <c r="N77" s="70" t="s">
        <v>65</v>
      </c>
      <c r="O77" s="161" t="s">
        <v>735</v>
      </c>
      <c r="P77" s="70" t="s">
        <v>73</v>
      </c>
      <c r="Q77" s="70" t="s">
        <v>73</v>
      </c>
      <c r="R77" s="101"/>
      <c r="S77" s="193"/>
      <c r="T77" s="70"/>
      <c r="U77" s="70"/>
      <c r="V77" s="70"/>
      <c r="W77" s="70"/>
      <c r="X77" s="70"/>
      <c r="Y77" s="198"/>
      <c r="Z77" s="198"/>
      <c r="AA77" s="70"/>
      <c r="AB77" s="85"/>
    </row>
    <row r="78" spans="1:28" x14ac:dyDescent="0.25">
      <c r="A78" s="67" t="s">
        <v>34</v>
      </c>
      <c r="B78" s="67" t="s">
        <v>58</v>
      </c>
      <c r="C78" s="67" t="s">
        <v>97</v>
      </c>
      <c r="D78" s="117" t="s">
        <v>65</v>
      </c>
      <c r="E78" s="117" t="s">
        <v>650</v>
      </c>
      <c r="F78" s="117" t="s">
        <v>653</v>
      </c>
      <c r="G78" s="117" t="s">
        <v>652</v>
      </c>
      <c r="H78" s="116" t="s">
        <v>651</v>
      </c>
      <c r="I78" s="67" t="s">
        <v>98</v>
      </c>
      <c r="J78" s="70">
        <v>1</v>
      </c>
      <c r="K78" s="70" t="s">
        <v>72</v>
      </c>
      <c r="L78" s="76">
        <v>0.1</v>
      </c>
      <c r="M78" s="76">
        <v>0.1</v>
      </c>
      <c r="N78" s="70" t="s">
        <v>65</v>
      </c>
      <c r="O78" s="161" t="s">
        <v>735</v>
      </c>
      <c r="P78" s="70" t="s">
        <v>73</v>
      </c>
      <c r="Q78" s="70" t="s">
        <v>73</v>
      </c>
      <c r="R78" s="101"/>
      <c r="S78" s="193"/>
      <c r="T78" s="70"/>
      <c r="U78" s="70"/>
      <c r="V78" s="70"/>
      <c r="W78" s="70"/>
      <c r="X78" s="70"/>
      <c r="Y78" s="198"/>
      <c r="Z78" s="198"/>
      <c r="AA78" s="70"/>
      <c r="AB78" s="85"/>
    </row>
    <row r="79" spans="1:28" x14ac:dyDescent="0.25">
      <c r="P79" s="69"/>
      <c r="Q79" s="69"/>
      <c r="R79" s="69"/>
      <c r="S79" s="192"/>
      <c r="T79" s="69"/>
      <c r="U79" s="69"/>
      <c r="V79" s="69"/>
      <c r="W79" s="69"/>
      <c r="X79" s="192"/>
      <c r="Y79" s="192"/>
      <c r="Z79" s="192"/>
      <c r="AA79" s="69"/>
      <c r="AB79" s="69"/>
    </row>
    <row r="80" spans="1:28" ht="21" x14ac:dyDescent="0.25">
      <c r="A80" s="81"/>
      <c r="B80" s="87" t="s">
        <v>101</v>
      </c>
      <c r="C80" s="88"/>
      <c r="D80" s="89"/>
      <c r="E80" s="89"/>
      <c r="F80" s="89"/>
      <c r="G80" s="89"/>
      <c r="H80" s="88"/>
      <c r="I80" s="88"/>
      <c r="J80" s="89"/>
      <c r="K80" s="89"/>
      <c r="L80" s="90"/>
      <c r="M80" s="90"/>
      <c r="N80" s="89"/>
      <c r="O80" s="89"/>
      <c r="P80" s="88"/>
      <c r="Q80" s="88"/>
      <c r="R80" s="88"/>
      <c r="S80" s="195"/>
      <c r="T80" s="88"/>
      <c r="U80" s="88"/>
      <c r="V80" s="88"/>
      <c r="W80" s="88"/>
      <c r="X80" s="195"/>
      <c r="Y80" s="195"/>
      <c r="Z80" s="195"/>
      <c r="AA80" s="88"/>
      <c r="AB80" s="84"/>
    </row>
    <row r="81" spans="1:28" x14ac:dyDescent="0.25">
      <c r="A81" s="67"/>
      <c r="B81" s="82"/>
      <c r="C81" s="82"/>
      <c r="D81" s="78"/>
      <c r="E81" s="78"/>
      <c r="F81" s="78"/>
      <c r="G81" s="78"/>
      <c r="H81" s="82"/>
      <c r="I81" s="82"/>
      <c r="J81" s="78"/>
      <c r="K81" s="78"/>
      <c r="L81" s="83"/>
      <c r="M81" s="83"/>
      <c r="N81" s="78"/>
      <c r="O81" s="78"/>
      <c r="P81" s="82"/>
      <c r="Q81" s="82"/>
      <c r="R81" s="82"/>
      <c r="S81" s="194"/>
      <c r="T81" s="82"/>
      <c r="U81" s="82"/>
      <c r="V81" s="82"/>
      <c r="W81" s="82"/>
      <c r="X81" s="194"/>
      <c r="Y81" s="194"/>
      <c r="Z81" s="194"/>
      <c r="AA81" s="82"/>
      <c r="AB81" s="84"/>
    </row>
    <row r="82" spans="1:28" x14ac:dyDescent="0.25">
      <c r="A82" s="67"/>
      <c r="B82" s="67"/>
      <c r="C82" s="67"/>
      <c r="D82" s="70"/>
      <c r="E82" s="70"/>
      <c r="F82" s="70"/>
      <c r="G82" s="70"/>
      <c r="H82" s="67"/>
      <c r="I82" s="67"/>
      <c r="J82" s="70"/>
      <c r="K82" s="70"/>
      <c r="L82" s="76"/>
      <c r="M82" s="76"/>
      <c r="N82" s="70"/>
      <c r="O82" s="70"/>
      <c r="P82" s="67"/>
      <c r="Q82" s="67"/>
      <c r="R82" s="100"/>
      <c r="S82" s="191"/>
      <c r="T82" s="67"/>
      <c r="U82" s="67"/>
      <c r="V82" s="67"/>
      <c r="W82" s="67"/>
      <c r="X82" s="191"/>
      <c r="Y82" s="191"/>
      <c r="Z82" s="191"/>
      <c r="AA82" s="67"/>
      <c r="AB82" s="84"/>
    </row>
    <row r="83" spans="1:28" x14ac:dyDescent="0.25">
      <c r="A83" s="67"/>
      <c r="B83" s="67"/>
      <c r="C83" s="67"/>
      <c r="D83" s="70"/>
      <c r="E83" s="70"/>
      <c r="F83" s="70"/>
      <c r="G83" s="70"/>
      <c r="H83" s="67"/>
      <c r="I83" s="67"/>
      <c r="J83" s="70"/>
      <c r="K83" s="70"/>
      <c r="L83" s="76"/>
      <c r="M83" s="76"/>
      <c r="N83" s="70"/>
      <c r="O83" s="70"/>
      <c r="P83" s="67"/>
      <c r="Q83" s="67"/>
      <c r="R83" s="100"/>
      <c r="S83" s="191"/>
      <c r="T83" s="67"/>
      <c r="U83" s="67"/>
      <c r="V83" s="67"/>
      <c r="W83" s="67"/>
      <c r="X83" s="191"/>
      <c r="Y83" s="191"/>
      <c r="Z83" s="191"/>
      <c r="AA83" s="67"/>
      <c r="AB83" s="84"/>
    </row>
    <row r="86" spans="1:28" ht="40.5" customHeight="1" x14ac:dyDescent="0.25">
      <c r="A86" s="77"/>
      <c r="B86" s="303" t="s">
        <v>113</v>
      </c>
      <c r="C86" s="303"/>
      <c r="D86" s="303"/>
      <c r="E86" s="303"/>
      <c r="F86" s="303"/>
      <c r="G86" s="303"/>
      <c r="H86" s="303"/>
      <c r="I86" s="303"/>
      <c r="J86" s="303"/>
      <c r="K86" s="303"/>
      <c r="L86" s="303"/>
    </row>
    <row r="87" spans="1:28" x14ac:dyDescent="0.25">
      <c r="A87" s="294" t="s">
        <v>102</v>
      </c>
      <c r="B87" s="296" t="s">
        <v>42</v>
      </c>
      <c r="C87" s="297" t="s">
        <v>104</v>
      </c>
      <c r="D87" s="298"/>
      <c r="E87" s="301" t="s">
        <v>114</v>
      </c>
      <c r="F87" s="301" t="s">
        <v>115</v>
      </c>
      <c r="G87" s="301" t="s">
        <v>105</v>
      </c>
      <c r="H87" s="301" t="s">
        <v>103</v>
      </c>
      <c r="I87" s="301" t="s">
        <v>116</v>
      </c>
      <c r="J87" s="304" t="s">
        <v>103</v>
      </c>
      <c r="K87" s="305"/>
      <c r="L87" s="305"/>
    </row>
    <row r="88" spans="1:28" x14ac:dyDescent="0.25">
      <c r="A88" s="295"/>
      <c r="B88" s="295"/>
      <c r="C88" s="299"/>
      <c r="D88" s="300"/>
      <c r="E88" s="302"/>
      <c r="F88" s="302"/>
      <c r="G88" s="302"/>
      <c r="H88" s="302"/>
      <c r="I88" s="302"/>
      <c r="J88" s="304"/>
      <c r="K88" s="305"/>
      <c r="L88" s="305"/>
    </row>
    <row r="89" spans="1:28" x14ac:dyDescent="0.25">
      <c r="A89" s="67" t="s">
        <v>34</v>
      </c>
      <c r="B89" s="67" t="s">
        <v>58</v>
      </c>
      <c r="C89" s="80" t="s">
        <v>59</v>
      </c>
      <c r="D89" s="79"/>
      <c r="E89" s="94" t="s">
        <v>248</v>
      </c>
      <c r="F89" s="94" t="s">
        <v>250</v>
      </c>
      <c r="G89" s="94" t="s">
        <v>61</v>
      </c>
      <c r="H89" s="77" t="s">
        <v>251</v>
      </c>
      <c r="I89" s="80"/>
      <c r="J89" s="95"/>
      <c r="K89" s="89"/>
      <c r="L89" s="96"/>
    </row>
    <row r="90" spans="1:28" s="156" customFormat="1" x14ac:dyDescent="0.25">
      <c r="A90" s="160" t="s">
        <v>66</v>
      </c>
      <c r="B90" s="160" t="s">
        <v>58</v>
      </c>
      <c r="C90" s="121" t="s">
        <v>59</v>
      </c>
      <c r="D90" s="122"/>
      <c r="E90" s="168" t="s">
        <v>264</v>
      </c>
      <c r="F90" s="168" t="s">
        <v>793</v>
      </c>
      <c r="G90" s="94" t="s">
        <v>61</v>
      </c>
      <c r="H90" s="102" t="s">
        <v>800</v>
      </c>
      <c r="I90" s="80"/>
      <c r="J90" s="95"/>
      <c r="K90" s="164"/>
      <c r="L90" s="96"/>
      <c r="M90" s="75"/>
      <c r="N90" s="69"/>
      <c r="O90" s="69"/>
      <c r="S90" s="190"/>
      <c r="X90" s="190"/>
      <c r="Y90" s="190"/>
      <c r="Z90" s="190"/>
    </row>
    <row r="91" spans="1:28" s="156" customFormat="1" x14ac:dyDescent="0.25">
      <c r="A91" s="160" t="s">
        <v>39</v>
      </c>
      <c r="B91" s="160" t="s">
        <v>58</v>
      </c>
      <c r="C91" s="121" t="s">
        <v>59</v>
      </c>
      <c r="D91" s="122"/>
      <c r="E91" s="168" t="s">
        <v>341</v>
      </c>
      <c r="F91" s="168" t="s">
        <v>795</v>
      </c>
      <c r="G91" s="94" t="s">
        <v>61</v>
      </c>
      <c r="H91" s="102" t="s">
        <v>801</v>
      </c>
      <c r="I91" s="80"/>
      <c r="J91" s="95"/>
      <c r="K91" s="164"/>
      <c r="L91" s="96"/>
      <c r="M91" s="75"/>
      <c r="N91" s="69"/>
      <c r="O91" s="69"/>
      <c r="S91" s="190"/>
      <c r="X91" s="190"/>
      <c r="Y91" s="190"/>
      <c r="Z91" s="190"/>
    </row>
    <row r="92" spans="1:28" s="156" customFormat="1" x14ac:dyDescent="0.25">
      <c r="A92" s="160" t="s">
        <v>347</v>
      </c>
      <c r="B92" s="160" t="s">
        <v>58</v>
      </c>
      <c r="C92" s="121" t="s">
        <v>59</v>
      </c>
      <c r="D92" s="122"/>
      <c r="E92" s="168" t="s">
        <v>345</v>
      </c>
      <c r="F92" s="168" t="s">
        <v>797</v>
      </c>
      <c r="G92" s="94" t="s">
        <v>61</v>
      </c>
      <c r="H92" s="102" t="s">
        <v>802</v>
      </c>
      <c r="I92" s="80"/>
      <c r="J92" s="95"/>
      <c r="K92" s="164"/>
      <c r="L92" s="96"/>
      <c r="M92" s="75"/>
      <c r="N92" s="69"/>
      <c r="O92" s="69"/>
      <c r="S92" s="190"/>
      <c r="X92" s="190"/>
      <c r="Y92" s="190"/>
      <c r="Z92" s="190"/>
    </row>
    <row r="93" spans="1:28" s="156" customFormat="1" x14ac:dyDescent="0.25">
      <c r="A93" s="160" t="s">
        <v>799</v>
      </c>
      <c r="B93" s="160" t="s">
        <v>58</v>
      </c>
      <c r="C93" s="121" t="s">
        <v>59</v>
      </c>
      <c r="D93" s="122"/>
      <c r="E93" s="168" t="s">
        <v>760</v>
      </c>
      <c r="F93" s="168" t="s">
        <v>798</v>
      </c>
      <c r="G93" s="94" t="s">
        <v>61</v>
      </c>
      <c r="H93" s="102" t="s">
        <v>803</v>
      </c>
      <c r="I93" s="80"/>
      <c r="J93" s="95"/>
      <c r="K93" s="164"/>
      <c r="L93" s="96"/>
      <c r="M93" s="75"/>
      <c r="N93" s="69"/>
      <c r="O93" s="69"/>
      <c r="S93" s="190"/>
      <c r="X93" s="190"/>
      <c r="Y93" s="190"/>
      <c r="Z93" s="190"/>
    </row>
    <row r="94" spans="1:28" s="190" customFormat="1" x14ac:dyDescent="0.25">
      <c r="A94" s="160" t="s">
        <v>903</v>
      </c>
      <c r="B94" s="160" t="s">
        <v>58</v>
      </c>
      <c r="C94" s="252" t="s">
        <v>59</v>
      </c>
      <c r="D94" s="253"/>
      <c r="E94" s="168" t="s">
        <v>905</v>
      </c>
      <c r="F94" s="168" t="s">
        <v>907</v>
      </c>
      <c r="G94" s="168" t="s">
        <v>61</v>
      </c>
      <c r="H94" s="102" t="s">
        <v>908</v>
      </c>
      <c r="I94" s="210"/>
      <c r="J94" s="211"/>
      <c r="K94" s="212"/>
      <c r="L94" s="213"/>
      <c r="M94" s="75"/>
      <c r="N94" s="192"/>
      <c r="O94" s="192"/>
    </row>
    <row r="95" spans="1:28" s="120" customFormat="1" x14ac:dyDescent="0.25">
      <c r="A95" s="116" t="s">
        <v>34</v>
      </c>
      <c r="B95" s="116" t="s">
        <v>58</v>
      </c>
      <c r="C95" s="121" t="s">
        <v>69</v>
      </c>
      <c r="D95" s="122"/>
      <c r="E95" s="94" t="s">
        <v>37</v>
      </c>
      <c r="F95" s="94" t="s">
        <v>163</v>
      </c>
      <c r="G95" s="94" t="s">
        <v>61</v>
      </c>
      <c r="H95" s="77" t="s">
        <v>164</v>
      </c>
      <c r="I95" s="121"/>
      <c r="J95" s="123"/>
      <c r="K95" s="124"/>
      <c r="L95" s="125"/>
      <c r="M95" s="126"/>
      <c r="N95" s="127"/>
      <c r="O95" s="127"/>
      <c r="S95" s="197"/>
      <c r="X95" s="197"/>
      <c r="Y95" s="197"/>
      <c r="Z95" s="197"/>
    </row>
    <row r="96" spans="1:28" s="120" customFormat="1" x14ac:dyDescent="0.25">
      <c r="A96" s="116" t="s">
        <v>58</v>
      </c>
      <c r="B96" s="116" t="s">
        <v>58</v>
      </c>
      <c r="C96" s="121" t="s">
        <v>49</v>
      </c>
      <c r="D96" s="122"/>
      <c r="E96" s="94" t="s">
        <v>256</v>
      </c>
      <c r="F96" s="94" t="s">
        <v>273</v>
      </c>
      <c r="G96" s="94" t="s">
        <v>61</v>
      </c>
      <c r="H96" s="77" t="s">
        <v>257</v>
      </c>
      <c r="I96" s="121"/>
      <c r="J96" s="123"/>
      <c r="K96" s="124"/>
      <c r="L96" s="125"/>
      <c r="M96" s="126"/>
      <c r="N96" s="127"/>
      <c r="O96" s="127"/>
      <c r="S96" s="197"/>
      <c r="X96" s="197"/>
      <c r="Y96" s="197"/>
      <c r="Z96" s="197"/>
    </row>
    <row r="97" spans="1:26" s="120" customFormat="1" x14ac:dyDescent="0.25">
      <c r="A97" s="116" t="s">
        <v>58</v>
      </c>
      <c r="B97" s="116" t="s">
        <v>364</v>
      </c>
      <c r="C97" s="121" t="s">
        <v>85</v>
      </c>
      <c r="D97" s="122"/>
      <c r="E97" s="94" t="s">
        <v>270</v>
      </c>
      <c r="F97" s="94" t="s">
        <v>272</v>
      </c>
      <c r="G97" s="94" t="s">
        <v>61</v>
      </c>
      <c r="H97" s="77" t="s">
        <v>271</v>
      </c>
      <c r="I97" s="121"/>
      <c r="J97" s="123"/>
      <c r="K97" s="124"/>
      <c r="L97" s="125"/>
      <c r="M97" s="126"/>
      <c r="N97" s="127"/>
      <c r="O97" s="127"/>
      <c r="S97" s="197"/>
      <c r="X97" s="197"/>
      <c r="Y97" s="197"/>
      <c r="Z97" s="197"/>
    </row>
    <row r="98" spans="1:26" s="120" customFormat="1" x14ac:dyDescent="0.25">
      <c r="A98" s="116" t="s">
        <v>58</v>
      </c>
      <c r="B98" s="116" t="s">
        <v>369</v>
      </c>
      <c r="C98" s="121" t="s">
        <v>85</v>
      </c>
      <c r="D98" s="122"/>
      <c r="E98" s="94" t="s">
        <v>274</v>
      </c>
      <c r="F98" s="94" t="s">
        <v>276</v>
      </c>
      <c r="G98" s="94" t="s">
        <v>61</v>
      </c>
      <c r="H98" s="77" t="s">
        <v>275</v>
      </c>
      <c r="I98" s="121"/>
      <c r="J98" s="123"/>
      <c r="K98" s="124"/>
      <c r="L98" s="125"/>
      <c r="M98" s="126"/>
      <c r="N98" s="127"/>
      <c r="O98" s="127"/>
      <c r="S98" s="197"/>
      <c r="X98" s="197"/>
      <c r="Y98" s="197"/>
      <c r="Z98" s="197"/>
    </row>
    <row r="99" spans="1:26" s="120" customFormat="1" x14ac:dyDescent="0.25">
      <c r="A99" s="143" t="s">
        <v>58</v>
      </c>
      <c r="B99" s="143" t="s">
        <v>58</v>
      </c>
      <c r="C99" s="144" t="s">
        <v>67</v>
      </c>
      <c r="D99" s="145"/>
      <c r="E99" s="137" t="s">
        <v>32</v>
      </c>
      <c r="F99" s="118" t="s">
        <v>666</v>
      </c>
      <c r="G99" s="118" t="s">
        <v>667</v>
      </c>
      <c r="H99" s="129" t="s">
        <v>668</v>
      </c>
      <c r="I99" s="121"/>
      <c r="J99" s="123"/>
      <c r="K99" s="124"/>
      <c r="L99" s="125"/>
      <c r="M99" s="126"/>
      <c r="N99" s="127"/>
      <c r="O99" s="127"/>
      <c r="S99" s="197"/>
      <c r="X99" s="197"/>
      <c r="Y99" s="197"/>
      <c r="Z99" s="197"/>
    </row>
    <row r="100" spans="1:26" s="120" customFormat="1" x14ac:dyDescent="0.25">
      <c r="A100" s="116" t="s">
        <v>58</v>
      </c>
      <c r="B100" s="116" t="s">
        <v>58</v>
      </c>
      <c r="C100" s="121" t="s">
        <v>349</v>
      </c>
      <c r="D100" s="122"/>
      <c r="E100" s="117" t="s">
        <v>287</v>
      </c>
      <c r="F100" s="117" t="s">
        <v>323</v>
      </c>
      <c r="G100" s="117" t="s">
        <v>639</v>
      </c>
      <c r="H100" s="116" t="s">
        <v>324</v>
      </c>
      <c r="I100" s="121"/>
      <c r="J100" s="123"/>
      <c r="K100" s="124"/>
      <c r="L100" s="125"/>
      <c r="M100" s="126"/>
      <c r="N100" s="127"/>
      <c r="O100" s="127"/>
      <c r="S100" s="197"/>
      <c r="X100" s="197"/>
      <c r="Y100" s="197"/>
      <c r="Z100" s="197"/>
    </row>
    <row r="101" spans="1:26" s="120" customFormat="1" x14ac:dyDescent="0.25">
      <c r="A101" s="116" t="s">
        <v>58</v>
      </c>
      <c r="B101" s="116" t="s">
        <v>58</v>
      </c>
      <c r="C101" s="121" t="s">
        <v>47</v>
      </c>
      <c r="D101" s="122"/>
      <c r="E101" s="117" t="s">
        <v>311</v>
      </c>
      <c r="F101" s="117" t="s">
        <v>331</v>
      </c>
      <c r="G101" s="117" t="s">
        <v>640</v>
      </c>
      <c r="H101" s="116" t="s">
        <v>332</v>
      </c>
      <c r="I101" s="121"/>
      <c r="J101" s="123"/>
      <c r="K101" s="124"/>
      <c r="L101" s="125"/>
      <c r="M101" s="126"/>
      <c r="N101" s="127"/>
      <c r="O101" s="127"/>
      <c r="S101" s="197"/>
      <c r="X101" s="197"/>
      <c r="Y101" s="197"/>
      <c r="Z101" s="197"/>
    </row>
    <row r="102" spans="1:26" s="120" customFormat="1" x14ac:dyDescent="0.25">
      <c r="A102" s="116" t="s">
        <v>58</v>
      </c>
      <c r="B102" s="116" t="s">
        <v>58</v>
      </c>
      <c r="C102" s="121" t="s">
        <v>51</v>
      </c>
      <c r="D102" s="122"/>
      <c r="E102" s="117" t="s">
        <v>157</v>
      </c>
      <c r="F102" s="117" t="s">
        <v>159</v>
      </c>
      <c r="G102" s="117" t="s">
        <v>112</v>
      </c>
      <c r="H102" s="116" t="s">
        <v>160</v>
      </c>
      <c r="I102" s="121"/>
      <c r="J102" s="123"/>
      <c r="K102" s="124"/>
      <c r="L102" s="125"/>
      <c r="M102" s="126"/>
      <c r="N102" s="127"/>
      <c r="O102" s="127"/>
      <c r="S102" s="197"/>
      <c r="X102" s="197"/>
      <c r="Y102" s="197"/>
      <c r="Z102" s="197"/>
    </row>
    <row r="103" spans="1:26" s="120" customFormat="1" x14ac:dyDescent="0.25">
      <c r="A103" s="116" t="s">
        <v>58</v>
      </c>
      <c r="B103" s="116" t="s">
        <v>58</v>
      </c>
      <c r="C103" s="121" t="s">
        <v>85</v>
      </c>
      <c r="D103" s="122"/>
      <c r="E103" s="117" t="s">
        <v>281</v>
      </c>
      <c r="F103" s="117" t="s">
        <v>321</v>
      </c>
      <c r="G103" s="117" t="s">
        <v>642</v>
      </c>
      <c r="H103" s="116" t="s">
        <v>322</v>
      </c>
      <c r="I103" s="121"/>
      <c r="J103" s="128"/>
      <c r="K103" s="124"/>
      <c r="L103" s="125"/>
      <c r="M103" s="126"/>
      <c r="N103" s="127"/>
      <c r="O103" s="127"/>
      <c r="S103" s="197"/>
      <c r="X103" s="197"/>
      <c r="Y103" s="197"/>
      <c r="Z103" s="197"/>
    </row>
    <row r="104" spans="1:26" s="120" customFormat="1" x14ac:dyDescent="0.25">
      <c r="A104" s="116" t="s">
        <v>82</v>
      </c>
      <c r="B104" s="116" t="s">
        <v>364</v>
      </c>
      <c r="C104" s="121" t="s">
        <v>81</v>
      </c>
      <c r="D104" s="122"/>
      <c r="E104" s="117" t="s">
        <v>289</v>
      </c>
      <c r="F104" s="117" t="s">
        <v>325</v>
      </c>
      <c r="G104" s="117" t="s">
        <v>641</v>
      </c>
      <c r="H104" s="116" t="s">
        <v>326</v>
      </c>
      <c r="I104" s="121"/>
      <c r="J104" s="123"/>
      <c r="K104" s="124"/>
      <c r="L104" s="125"/>
      <c r="M104" s="126"/>
      <c r="N104" s="127"/>
      <c r="O104" s="127"/>
      <c r="S104" s="197"/>
      <c r="X104" s="197"/>
      <c r="Y104" s="197"/>
      <c r="Z104" s="197"/>
    </row>
    <row r="105" spans="1:26" s="120" customFormat="1" x14ac:dyDescent="0.25">
      <c r="A105" s="160" t="s">
        <v>80</v>
      </c>
      <c r="B105" s="160" t="s">
        <v>364</v>
      </c>
      <c r="C105" s="121" t="s">
        <v>81</v>
      </c>
      <c r="D105" s="122"/>
      <c r="E105" s="161" t="s">
        <v>525</v>
      </c>
      <c r="F105" s="161" t="s">
        <v>794</v>
      </c>
      <c r="G105" s="161" t="s">
        <v>808</v>
      </c>
      <c r="H105" s="160" t="s">
        <v>807</v>
      </c>
      <c r="I105" s="121"/>
      <c r="J105" s="123"/>
      <c r="K105" s="124"/>
      <c r="L105" s="125"/>
      <c r="M105" s="126"/>
      <c r="N105" s="127"/>
      <c r="O105" s="127"/>
      <c r="S105" s="197"/>
      <c r="X105" s="197"/>
      <c r="Y105" s="197"/>
      <c r="Z105" s="197"/>
    </row>
    <row r="106" spans="1:26" s="120" customFormat="1" x14ac:dyDescent="0.25">
      <c r="A106" s="160" t="s">
        <v>82</v>
      </c>
      <c r="B106" s="160" t="s">
        <v>369</v>
      </c>
      <c r="C106" s="121" t="s">
        <v>81</v>
      </c>
      <c r="D106" s="122"/>
      <c r="E106" s="161" t="s">
        <v>528</v>
      </c>
      <c r="F106" s="161" t="s">
        <v>804</v>
      </c>
      <c r="G106" s="161" t="s">
        <v>806</v>
      </c>
      <c r="H106" s="160" t="s">
        <v>805</v>
      </c>
      <c r="I106" s="121"/>
      <c r="J106" s="123"/>
      <c r="K106" s="124"/>
      <c r="L106" s="125"/>
      <c r="M106" s="126"/>
      <c r="N106" s="127"/>
      <c r="O106" s="127"/>
      <c r="S106" s="197"/>
      <c r="X106" s="197"/>
      <c r="Y106" s="197"/>
      <c r="Z106" s="197"/>
    </row>
    <row r="107" spans="1:26" s="120" customFormat="1" x14ac:dyDescent="0.25">
      <c r="A107" s="160" t="s">
        <v>80</v>
      </c>
      <c r="B107" s="160" t="s">
        <v>369</v>
      </c>
      <c r="C107" s="121" t="s">
        <v>81</v>
      </c>
      <c r="D107" s="122"/>
      <c r="E107" s="161" t="s">
        <v>530</v>
      </c>
      <c r="F107" s="161" t="s">
        <v>796</v>
      </c>
      <c r="G107" s="161" t="s">
        <v>810</v>
      </c>
      <c r="H107" s="160" t="s">
        <v>809</v>
      </c>
      <c r="I107" s="121"/>
      <c r="J107" s="123"/>
      <c r="K107" s="124"/>
      <c r="L107" s="125"/>
      <c r="M107" s="126"/>
      <c r="N107" s="127"/>
      <c r="O107" s="127"/>
      <c r="S107" s="197"/>
      <c r="X107" s="197"/>
      <c r="Y107" s="197"/>
      <c r="Z107" s="197"/>
    </row>
    <row r="108" spans="1:26" s="120" customFormat="1" x14ac:dyDescent="0.25">
      <c r="A108" s="129" t="s">
        <v>58</v>
      </c>
      <c r="B108" s="129" t="s">
        <v>58</v>
      </c>
      <c r="C108" s="121" t="s">
        <v>89</v>
      </c>
      <c r="D108" s="122"/>
      <c r="E108" s="118" t="s">
        <v>293</v>
      </c>
      <c r="F108" s="118" t="s">
        <v>327</v>
      </c>
      <c r="G108" s="118" t="s">
        <v>643</v>
      </c>
      <c r="H108" s="129" t="s">
        <v>328</v>
      </c>
      <c r="I108" s="121"/>
      <c r="J108" s="123"/>
      <c r="K108" s="124"/>
      <c r="L108" s="125"/>
      <c r="M108" s="126"/>
      <c r="N108" s="127"/>
      <c r="O108" s="127"/>
      <c r="S108" s="197"/>
      <c r="X108" s="197"/>
      <c r="Y108" s="197"/>
      <c r="Z108" s="197"/>
    </row>
    <row r="109" spans="1:26" s="120" customFormat="1" x14ac:dyDescent="0.25">
      <c r="A109" s="116" t="s">
        <v>58</v>
      </c>
      <c r="B109" s="116" t="s">
        <v>58</v>
      </c>
      <c r="C109" s="121" t="s">
        <v>90</v>
      </c>
      <c r="D109" s="122"/>
      <c r="E109" s="117" t="s">
        <v>279</v>
      </c>
      <c r="F109" s="117" t="s">
        <v>319</v>
      </c>
      <c r="G109" s="117" t="s">
        <v>645</v>
      </c>
      <c r="H109" s="116" t="s">
        <v>320</v>
      </c>
      <c r="I109" s="121"/>
      <c r="J109" s="123"/>
      <c r="K109" s="124"/>
      <c r="L109" s="125"/>
      <c r="M109" s="126"/>
      <c r="N109" s="127"/>
      <c r="O109" s="127"/>
      <c r="S109" s="197"/>
      <c r="X109" s="197"/>
      <c r="Y109" s="197"/>
      <c r="Z109" s="197"/>
    </row>
    <row r="110" spans="1:26" s="120" customFormat="1" x14ac:dyDescent="0.25">
      <c r="A110" s="116" t="s">
        <v>58</v>
      </c>
      <c r="B110" s="116" t="s">
        <v>58</v>
      </c>
      <c r="C110" s="121" t="s">
        <v>95</v>
      </c>
      <c r="D110" s="122"/>
      <c r="E110" s="117" t="s">
        <v>315</v>
      </c>
      <c r="F110" s="117" t="s">
        <v>333</v>
      </c>
      <c r="G110" s="117" t="s">
        <v>646</v>
      </c>
      <c r="H110" s="116" t="s">
        <v>334</v>
      </c>
      <c r="I110" s="121"/>
      <c r="J110" s="130"/>
      <c r="K110" s="131"/>
      <c r="L110" s="132"/>
      <c r="M110" s="126"/>
      <c r="N110" s="127"/>
      <c r="O110" s="127"/>
      <c r="S110" s="197"/>
      <c r="X110" s="197"/>
      <c r="Y110" s="197"/>
      <c r="Z110" s="197"/>
    </row>
    <row r="111" spans="1:26" s="120" customFormat="1" x14ac:dyDescent="0.25">
      <c r="A111" s="116" t="s">
        <v>58</v>
      </c>
      <c r="B111" s="116" t="s">
        <v>58</v>
      </c>
      <c r="C111" s="121" t="s">
        <v>95</v>
      </c>
      <c r="D111" s="122"/>
      <c r="E111" s="117" t="s">
        <v>305</v>
      </c>
      <c r="F111" s="117" t="s">
        <v>329</v>
      </c>
      <c r="G111" s="117" t="s">
        <v>647</v>
      </c>
      <c r="H111" s="116" t="s">
        <v>330</v>
      </c>
      <c r="I111" s="121"/>
      <c r="J111" s="123"/>
      <c r="K111" s="124"/>
      <c r="L111" s="125"/>
      <c r="M111" s="126"/>
      <c r="N111" s="127"/>
      <c r="O111" s="127"/>
      <c r="S111" s="197"/>
      <c r="X111" s="197"/>
      <c r="Y111" s="197"/>
      <c r="Z111" s="197"/>
    </row>
    <row r="112" spans="1:26" s="120" customFormat="1" x14ac:dyDescent="0.25">
      <c r="A112" s="116" t="s">
        <v>58</v>
      </c>
      <c r="B112" s="116" t="s">
        <v>58</v>
      </c>
      <c r="C112" s="121" t="s">
        <v>95</v>
      </c>
      <c r="D112" s="122"/>
      <c r="E112" s="161" t="s">
        <v>710</v>
      </c>
      <c r="F112" s="161" t="s">
        <v>708</v>
      </c>
      <c r="G112" s="161" t="s">
        <v>706</v>
      </c>
      <c r="H112" s="160" t="s">
        <v>709</v>
      </c>
      <c r="I112" s="121"/>
      <c r="J112" s="123"/>
      <c r="K112" s="124"/>
      <c r="L112" s="125"/>
      <c r="M112" s="126"/>
      <c r="N112" s="127"/>
      <c r="O112" s="127"/>
      <c r="S112" s="197"/>
      <c r="X112" s="197"/>
      <c r="Y112" s="197"/>
      <c r="Z112" s="197"/>
    </row>
    <row r="113" spans="1:26" s="120" customFormat="1" x14ac:dyDescent="0.25">
      <c r="A113" s="116" t="s">
        <v>58</v>
      </c>
      <c r="B113" s="116" t="s">
        <v>58</v>
      </c>
      <c r="C113" s="121" t="s">
        <v>92</v>
      </c>
      <c r="D113" s="122"/>
      <c r="E113" s="117" t="s">
        <v>283</v>
      </c>
      <c r="F113" s="117" t="s">
        <v>339</v>
      </c>
      <c r="G113" s="117" t="s">
        <v>648</v>
      </c>
      <c r="H113" s="116" t="s">
        <v>340</v>
      </c>
      <c r="I113" s="121"/>
      <c r="J113" s="123"/>
      <c r="K113" s="124"/>
      <c r="L113" s="125"/>
      <c r="M113" s="126"/>
      <c r="N113" s="127"/>
      <c r="O113" s="127"/>
      <c r="S113" s="197"/>
      <c r="X113" s="197"/>
      <c r="Y113" s="197"/>
      <c r="Z113" s="197"/>
    </row>
    <row r="114" spans="1:26" x14ac:dyDescent="0.25">
      <c r="A114" s="67" t="s">
        <v>58</v>
      </c>
      <c r="B114" s="67" t="s">
        <v>58</v>
      </c>
      <c r="C114" s="80" t="s">
        <v>92</v>
      </c>
      <c r="D114" s="79"/>
      <c r="E114" s="70" t="s">
        <v>335</v>
      </c>
      <c r="F114" s="70" t="s">
        <v>337</v>
      </c>
      <c r="G114" s="70" t="s">
        <v>649</v>
      </c>
      <c r="H114" s="67" t="s">
        <v>338</v>
      </c>
      <c r="I114" s="80"/>
      <c r="J114" s="91"/>
      <c r="K114" s="92"/>
      <c r="L114" s="93"/>
    </row>
    <row r="115" spans="1:26" s="190" customFormat="1" x14ac:dyDescent="0.25">
      <c r="A115" s="218" t="s">
        <v>58</v>
      </c>
      <c r="B115" s="218" t="s">
        <v>58</v>
      </c>
      <c r="C115" s="259" t="s">
        <v>95</v>
      </c>
      <c r="D115" s="260"/>
      <c r="E115" s="214" t="s">
        <v>961</v>
      </c>
      <c r="F115" s="214" t="s">
        <v>964</v>
      </c>
      <c r="G115" s="214" t="s">
        <v>966</v>
      </c>
      <c r="H115" s="218" t="s">
        <v>965</v>
      </c>
      <c r="I115" s="80"/>
      <c r="J115" s="91"/>
      <c r="K115" s="92"/>
      <c r="L115" s="93"/>
      <c r="M115" s="75"/>
      <c r="N115" s="192"/>
      <c r="O115" s="192"/>
    </row>
  </sheetData>
  <autoFilter ref="A2:W75"/>
  <mergeCells count="39">
    <mergeCell ref="Y3:Z3"/>
    <mergeCell ref="A2:A3"/>
    <mergeCell ref="B2:B3"/>
    <mergeCell ref="C2:C3"/>
    <mergeCell ref="D2:D3"/>
    <mergeCell ref="E2:E3"/>
    <mergeCell ref="V3:W3"/>
    <mergeCell ref="P3:Q3"/>
    <mergeCell ref="T3:U3"/>
    <mergeCell ref="L2:L3"/>
    <mergeCell ref="F2:F3"/>
    <mergeCell ref="G2:G3"/>
    <mergeCell ref="H2:H3"/>
    <mergeCell ref="O40:O41"/>
    <mergeCell ref="O25:O30"/>
    <mergeCell ref="M2:M3"/>
    <mergeCell ref="O2:O3"/>
    <mergeCell ref="N2:N3"/>
    <mergeCell ref="O31:O32"/>
    <mergeCell ref="O23:O24"/>
    <mergeCell ref="O33:O34"/>
    <mergeCell ref="O15:O22"/>
    <mergeCell ref="O35:O36"/>
    <mergeCell ref="P4:AA22"/>
    <mergeCell ref="R3:S3"/>
    <mergeCell ref="A87:A88"/>
    <mergeCell ref="B87:B88"/>
    <mergeCell ref="C87:D88"/>
    <mergeCell ref="E87:E88"/>
    <mergeCell ref="F87:F88"/>
    <mergeCell ref="G87:G88"/>
    <mergeCell ref="B86:L86"/>
    <mergeCell ref="J87:L88"/>
    <mergeCell ref="H87:H88"/>
    <mergeCell ref="I87:I88"/>
    <mergeCell ref="I2:I3"/>
    <mergeCell ref="J2:J3"/>
    <mergeCell ref="K2:K3"/>
    <mergeCell ref="O48:O51"/>
  </mergeCells>
  <phoneticPr fontId="37"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49"/>
  <sheetViews>
    <sheetView showGridLines="0" topLeftCell="A22" workbookViewId="0">
      <selection activeCell="G22" sqref="G22"/>
    </sheetView>
  </sheetViews>
  <sheetFormatPr defaultRowHeight="15" x14ac:dyDescent="0.25"/>
  <cols>
    <col min="1" max="1" width="2.140625" style="66" customWidth="1"/>
    <col min="2" max="2" width="3" style="66" customWidth="1"/>
    <col min="3" max="3" width="14.28515625" style="66" customWidth="1"/>
    <col min="4" max="4" width="13.5703125" style="66" customWidth="1"/>
    <col min="5" max="5" width="13.7109375" style="66" customWidth="1"/>
    <col min="6" max="6" width="7" style="69" customWidth="1"/>
    <col min="7" max="7" width="10.5703125" style="69" customWidth="1"/>
    <col min="8" max="8" width="9.140625" style="75"/>
    <col min="9" max="9" width="43.7109375" style="66" customWidth="1"/>
    <col min="10" max="10" width="17.85546875" style="66" customWidth="1"/>
    <col min="11" max="11" width="2.85546875" style="66" customWidth="1"/>
    <col min="12" max="16384" width="9.140625" style="66"/>
  </cols>
  <sheetData>
    <row r="1" spans="1:11" ht="12" customHeight="1" thickBot="1" x14ac:dyDescent="0.3">
      <c r="B1" s="103"/>
      <c r="C1" s="103"/>
      <c r="D1" s="103"/>
      <c r="E1" s="103"/>
      <c r="F1" s="104"/>
      <c r="G1" s="104"/>
      <c r="H1" s="105"/>
      <c r="I1" s="103"/>
      <c r="J1" s="103"/>
      <c r="K1" s="103"/>
    </row>
    <row r="2" spans="1:11" x14ac:dyDescent="0.25">
      <c r="A2" s="107"/>
      <c r="B2" s="84"/>
      <c r="C2" s="84"/>
      <c r="D2" s="84"/>
      <c r="E2" s="84"/>
      <c r="F2" s="85"/>
      <c r="G2" s="85"/>
      <c r="H2" s="86"/>
      <c r="I2" s="84"/>
      <c r="J2" s="84"/>
      <c r="K2" s="106"/>
    </row>
    <row r="3" spans="1:11" ht="21" x14ac:dyDescent="0.25">
      <c r="A3" s="107"/>
      <c r="B3" s="84"/>
      <c r="C3" s="102"/>
      <c r="D3" s="109" t="s">
        <v>203</v>
      </c>
      <c r="E3" s="100"/>
      <c r="F3" s="101"/>
      <c r="G3" s="101"/>
      <c r="H3" s="110"/>
      <c r="I3" s="100"/>
      <c r="J3" s="100"/>
      <c r="K3" s="107"/>
    </row>
    <row r="4" spans="1:11" ht="30" x14ac:dyDescent="0.25">
      <c r="A4" s="107"/>
      <c r="B4" s="84"/>
      <c r="C4" s="111" t="s">
        <v>130</v>
      </c>
      <c r="D4" s="111" t="s">
        <v>131</v>
      </c>
      <c r="E4" s="111" t="s">
        <v>132</v>
      </c>
      <c r="F4" s="111" t="s">
        <v>107</v>
      </c>
      <c r="G4" s="111" t="s">
        <v>54</v>
      </c>
      <c r="H4" s="112" t="s">
        <v>133</v>
      </c>
      <c r="I4" s="111" t="s">
        <v>45</v>
      </c>
      <c r="J4" s="111" t="s">
        <v>154</v>
      </c>
      <c r="K4" s="107"/>
    </row>
    <row r="5" spans="1:11" x14ac:dyDescent="0.25">
      <c r="A5" s="107"/>
      <c r="B5" s="84"/>
      <c r="C5" s="129" t="s">
        <v>435</v>
      </c>
      <c r="D5" s="129" t="s">
        <v>437</v>
      </c>
      <c r="E5" s="129" t="s">
        <v>134</v>
      </c>
      <c r="F5" s="118">
        <v>1</v>
      </c>
      <c r="G5" s="118" t="s">
        <v>135</v>
      </c>
      <c r="H5" s="133">
        <v>0.05</v>
      </c>
      <c r="I5" s="129" t="s">
        <v>436</v>
      </c>
      <c r="J5" s="100"/>
      <c r="K5" s="107"/>
    </row>
    <row r="6" spans="1:11" x14ac:dyDescent="0.25">
      <c r="A6" s="107"/>
      <c r="B6" s="84"/>
      <c r="C6" s="129" t="s">
        <v>438</v>
      </c>
      <c r="D6" s="129" t="s">
        <v>440</v>
      </c>
      <c r="E6" s="129" t="s">
        <v>134</v>
      </c>
      <c r="F6" s="118">
        <v>1</v>
      </c>
      <c r="G6" s="118" t="s">
        <v>135</v>
      </c>
      <c r="H6" s="133">
        <v>0.05</v>
      </c>
      <c r="I6" s="129" t="s">
        <v>439</v>
      </c>
      <c r="J6" s="100"/>
      <c r="K6" s="107"/>
    </row>
    <row r="7" spans="1:11" x14ac:dyDescent="0.25">
      <c r="A7" s="107"/>
      <c r="B7" s="84"/>
      <c r="C7" s="129" t="s">
        <v>441</v>
      </c>
      <c r="D7" s="129" t="s">
        <v>443</v>
      </c>
      <c r="E7" s="129" t="s">
        <v>134</v>
      </c>
      <c r="F7" s="118">
        <v>1</v>
      </c>
      <c r="G7" s="118" t="s">
        <v>135</v>
      </c>
      <c r="H7" s="133">
        <v>0.05</v>
      </c>
      <c r="I7" s="129" t="s">
        <v>442</v>
      </c>
      <c r="J7" s="100"/>
      <c r="K7" s="107"/>
    </row>
    <row r="8" spans="1:11" x14ac:dyDescent="0.25">
      <c r="A8" s="107"/>
      <c r="B8" s="84"/>
      <c r="C8" s="129" t="s">
        <v>444</v>
      </c>
      <c r="D8" s="129" t="s">
        <v>446</v>
      </c>
      <c r="E8" s="129" t="s">
        <v>134</v>
      </c>
      <c r="F8" s="118">
        <v>1</v>
      </c>
      <c r="G8" s="118" t="s">
        <v>135</v>
      </c>
      <c r="H8" s="133">
        <v>0.05</v>
      </c>
      <c r="I8" s="129" t="s">
        <v>445</v>
      </c>
      <c r="J8" s="100"/>
      <c r="K8" s="107"/>
    </row>
    <row r="9" spans="1:11" x14ac:dyDescent="0.25">
      <c r="A9" s="107"/>
      <c r="B9" s="84"/>
      <c r="C9" s="129" t="s">
        <v>447</v>
      </c>
      <c r="D9" s="129" t="s">
        <v>449</v>
      </c>
      <c r="E9" s="129" t="s">
        <v>134</v>
      </c>
      <c r="F9" s="118">
        <v>1</v>
      </c>
      <c r="G9" s="118" t="s">
        <v>135</v>
      </c>
      <c r="H9" s="133">
        <v>0.05</v>
      </c>
      <c r="I9" s="129" t="s">
        <v>448</v>
      </c>
      <c r="J9" s="100"/>
      <c r="K9" s="107"/>
    </row>
    <row r="10" spans="1:11" x14ac:dyDescent="0.25">
      <c r="A10" s="107"/>
      <c r="B10" s="84"/>
      <c r="C10" s="129" t="s">
        <v>450</v>
      </c>
      <c r="D10" s="129" t="s">
        <v>452</v>
      </c>
      <c r="E10" s="129" t="s">
        <v>134</v>
      </c>
      <c r="F10" s="118">
        <v>1</v>
      </c>
      <c r="G10" s="118" t="s">
        <v>135</v>
      </c>
      <c r="H10" s="133">
        <v>0.05</v>
      </c>
      <c r="I10" s="129" t="s">
        <v>451</v>
      </c>
      <c r="J10" s="100"/>
      <c r="K10" s="107"/>
    </row>
    <row r="11" spans="1:11" x14ac:dyDescent="0.25">
      <c r="A11" s="107"/>
      <c r="B11" s="84"/>
      <c r="C11" s="129" t="s">
        <v>453</v>
      </c>
      <c r="D11" s="129" t="s">
        <v>455</v>
      </c>
      <c r="E11" s="129" t="s">
        <v>134</v>
      </c>
      <c r="F11" s="118">
        <v>1</v>
      </c>
      <c r="G11" s="118" t="s">
        <v>135</v>
      </c>
      <c r="H11" s="133">
        <v>0.05</v>
      </c>
      <c r="I11" s="129" t="s">
        <v>454</v>
      </c>
      <c r="J11" s="100"/>
      <c r="K11" s="107"/>
    </row>
    <row r="12" spans="1:11" x14ac:dyDescent="0.25">
      <c r="A12" s="107"/>
      <c r="B12" s="84"/>
      <c r="C12" s="129" t="s">
        <v>456</v>
      </c>
      <c r="D12" s="129" t="s">
        <v>458</v>
      </c>
      <c r="E12" s="129" t="s">
        <v>134</v>
      </c>
      <c r="F12" s="118">
        <v>1</v>
      </c>
      <c r="G12" s="118" t="s">
        <v>135</v>
      </c>
      <c r="H12" s="133">
        <v>0.05</v>
      </c>
      <c r="I12" s="129" t="s">
        <v>457</v>
      </c>
      <c r="J12" s="100"/>
      <c r="K12" s="107"/>
    </row>
    <row r="13" spans="1:11" x14ac:dyDescent="0.25">
      <c r="A13" s="107"/>
      <c r="B13" s="84"/>
      <c r="C13" s="129" t="s">
        <v>459</v>
      </c>
      <c r="D13" s="129" t="s">
        <v>461</v>
      </c>
      <c r="E13" s="129" t="s">
        <v>134</v>
      </c>
      <c r="F13" s="118">
        <v>1</v>
      </c>
      <c r="G13" s="118" t="s">
        <v>135</v>
      </c>
      <c r="H13" s="133">
        <v>0.05</v>
      </c>
      <c r="I13" s="129" t="s">
        <v>460</v>
      </c>
      <c r="J13" s="100"/>
      <c r="K13" s="107"/>
    </row>
    <row r="14" spans="1:11" x14ac:dyDescent="0.25">
      <c r="A14" s="107"/>
      <c r="B14" s="84"/>
      <c r="C14" s="100" t="s">
        <v>462</v>
      </c>
      <c r="D14" s="100" t="s">
        <v>464</v>
      </c>
      <c r="E14" s="100" t="s">
        <v>134</v>
      </c>
      <c r="F14" s="101">
        <v>1</v>
      </c>
      <c r="G14" s="101" t="s">
        <v>135</v>
      </c>
      <c r="H14" s="110">
        <v>0.05</v>
      </c>
      <c r="I14" s="100" t="s">
        <v>463</v>
      </c>
      <c r="J14" s="100"/>
      <c r="K14" s="107"/>
    </row>
    <row r="15" spans="1:11" x14ac:dyDescent="0.25">
      <c r="A15" s="107"/>
      <c r="B15" s="84"/>
      <c r="C15" s="100" t="s">
        <v>465</v>
      </c>
      <c r="D15" s="100" t="s">
        <v>467</v>
      </c>
      <c r="E15" s="100" t="s">
        <v>134</v>
      </c>
      <c r="F15" s="101">
        <v>1</v>
      </c>
      <c r="G15" s="101" t="s">
        <v>135</v>
      </c>
      <c r="H15" s="110">
        <v>0.05</v>
      </c>
      <c r="I15" s="100" t="s">
        <v>466</v>
      </c>
      <c r="J15" s="100"/>
      <c r="K15" s="107"/>
    </row>
    <row r="16" spans="1:11" x14ac:dyDescent="0.25">
      <c r="A16" s="107"/>
      <c r="B16" s="84"/>
      <c r="C16" s="100" t="s">
        <v>468</v>
      </c>
      <c r="D16" s="100" t="s">
        <v>470</v>
      </c>
      <c r="E16" s="100" t="s">
        <v>134</v>
      </c>
      <c r="F16" s="101">
        <v>1</v>
      </c>
      <c r="G16" s="101" t="s">
        <v>135</v>
      </c>
      <c r="H16" s="110">
        <v>0.05</v>
      </c>
      <c r="I16" s="100" t="s">
        <v>469</v>
      </c>
      <c r="J16" s="100"/>
      <c r="K16" s="107"/>
    </row>
    <row r="17" spans="1:11" x14ac:dyDescent="0.25">
      <c r="A17" s="107"/>
      <c r="B17" s="84"/>
      <c r="C17" s="100" t="s">
        <v>471</v>
      </c>
      <c r="D17" s="100" t="s">
        <v>473</v>
      </c>
      <c r="E17" s="100" t="s">
        <v>134</v>
      </c>
      <c r="F17" s="101">
        <v>1</v>
      </c>
      <c r="G17" s="101" t="s">
        <v>135</v>
      </c>
      <c r="H17" s="110">
        <v>0.05</v>
      </c>
      <c r="I17" s="100" t="s">
        <v>472</v>
      </c>
      <c r="J17" s="100"/>
      <c r="K17" s="107"/>
    </row>
    <row r="18" spans="1:11" x14ac:dyDescent="0.25">
      <c r="A18" s="107"/>
      <c r="B18" s="84"/>
      <c r="C18" s="100" t="s">
        <v>474</v>
      </c>
      <c r="D18" s="100" t="s">
        <v>476</v>
      </c>
      <c r="E18" s="100" t="s">
        <v>137</v>
      </c>
      <c r="F18" s="101">
        <v>1</v>
      </c>
      <c r="G18" s="101" t="s">
        <v>138</v>
      </c>
      <c r="H18" s="110">
        <v>0.05</v>
      </c>
      <c r="I18" s="100" t="s">
        <v>475</v>
      </c>
      <c r="J18" s="100"/>
      <c r="K18" s="107"/>
    </row>
    <row r="19" spans="1:11" x14ac:dyDescent="0.25">
      <c r="A19" s="107"/>
      <c r="B19" s="84"/>
      <c r="C19" s="100" t="s">
        <v>477</v>
      </c>
      <c r="D19" s="100" t="s">
        <v>479</v>
      </c>
      <c r="E19" s="100" t="s">
        <v>137</v>
      </c>
      <c r="F19" s="101">
        <v>1</v>
      </c>
      <c r="G19" s="101" t="s">
        <v>135</v>
      </c>
      <c r="H19" s="110">
        <v>0.05</v>
      </c>
      <c r="I19" s="100" t="s">
        <v>478</v>
      </c>
      <c r="J19" s="100"/>
      <c r="K19" s="107"/>
    </row>
    <row r="20" spans="1:11" x14ac:dyDescent="0.25">
      <c r="A20" s="107"/>
      <c r="B20" s="84"/>
      <c r="C20" s="100" t="s">
        <v>480</v>
      </c>
      <c r="D20" s="100" t="s">
        <v>482</v>
      </c>
      <c r="E20" s="100" t="s">
        <v>137</v>
      </c>
      <c r="F20" s="101">
        <v>1</v>
      </c>
      <c r="G20" s="101" t="s">
        <v>135</v>
      </c>
      <c r="H20" s="110">
        <v>0.05</v>
      </c>
      <c r="I20" s="100" t="s">
        <v>481</v>
      </c>
      <c r="J20" s="100"/>
      <c r="K20" s="107"/>
    </row>
    <row r="21" spans="1:11" x14ac:dyDescent="0.25">
      <c r="A21" s="107"/>
      <c r="B21" s="84"/>
      <c r="C21" s="100" t="s">
        <v>483</v>
      </c>
      <c r="D21" s="100" t="s">
        <v>149</v>
      </c>
      <c r="E21" s="100" t="s">
        <v>137</v>
      </c>
      <c r="F21" s="101">
        <v>1</v>
      </c>
      <c r="G21" s="101" t="s">
        <v>135</v>
      </c>
      <c r="H21" s="110">
        <v>0.05</v>
      </c>
      <c r="I21" s="100" t="s">
        <v>484</v>
      </c>
      <c r="J21" s="100"/>
      <c r="K21" s="107"/>
    </row>
    <row r="22" spans="1:11" x14ac:dyDescent="0.25">
      <c r="A22" s="107"/>
      <c r="B22" s="84"/>
      <c r="C22" s="100" t="s">
        <v>427</v>
      </c>
      <c r="D22" s="100" t="s">
        <v>140</v>
      </c>
      <c r="E22" s="100" t="s">
        <v>137</v>
      </c>
      <c r="F22" s="101">
        <v>1</v>
      </c>
      <c r="G22" s="161" t="s">
        <v>138</v>
      </c>
      <c r="H22" s="110">
        <v>0.05</v>
      </c>
      <c r="I22" s="100" t="s">
        <v>428</v>
      </c>
      <c r="J22" s="100"/>
      <c r="K22" s="107"/>
    </row>
    <row r="23" spans="1:11" x14ac:dyDescent="0.25">
      <c r="A23" s="107"/>
      <c r="B23" s="84"/>
      <c r="C23" s="100" t="s">
        <v>429</v>
      </c>
      <c r="D23" s="100" t="s">
        <v>139</v>
      </c>
      <c r="E23" s="100" t="s">
        <v>137</v>
      </c>
      <c r="F23" s="101">
        <v>1</v>
      </c>
      <c r="G23" s="101" t="s">
        <v>138</v>
      </c>
      <c r="H23" s="110">
        <v>0.05</v>
      </c>
      <c r="I23" s="100" t="s">
        <v>430</v>
      </c>
      <c r="J23" s="100"/>
      <c r="K23" s="107"/>
    </row>
    <row r="24" spans="1:11" x14ac:dyDescent="0.25">
      <c r="A24" s="107"/>
      <c r="B24" s="84"/>
      <c r="C24" s="100" t="s">
        <v>431</v>
      </c>
      <c r="D24" s="100" t="s">
        <v>136</v>
      </c>
      <c r="E24" s="100" t="s">
        <v>137</v>
      </c>
      <c r="F24" s="101">
        <v>2</v>
      </c>
      <c r="G24" s="101" t="s">
        <v>138</v>
      </c>
      <c r="H24" s="110">
        <v>0.05</v>
      </c>
      <c r="I24" s="100" t="s">
        <v>432</v>
      </c>
      <c r="J24" s="100"/>
      <c r="K24" s="107"/>
    </row>
    <row r="25" spans="1:11" x14ac:dyDescent="0.25">
      <c r="A25" s="107"/>
      <c r="B25" s="84"/>
      <c r="C25" s="100" t="s">
        <v>143</v>
      </c>
      <c r="D25" s="100" t="s">
        <v>434</v>
      </c>
      <c r="E25" s="100" t="s">
        <v>137</v>
      </c>
      <c r="F25" s="101">
        <v>2</v>
      </c>
      <c r="G25" s="101" t="s">
        <v>135</v>
      </c>
      <c r="H25" s="110">
        <v>0.05</v>
      </c>
      <c r="I25" s="100" t="s">
        <v>144</v>
      </c>
      <c r="J25" s="100"/>
      <c r="K25" s="107"/>
    </row>
    <row r="26" spans="1:11" x14ac:dyDescent="0.25">
      <c r="A26" s="107"/>
      <c r="B26" s="84"/>
      <c r="C26" s="100" t="s">
        <v>148</v>
      </c>
      <c r="D26" s="100" t="s">
        <v>147</v>
      </c>
      <c r="E26" s="100" t="s">
        <v>137</v>
      </c>
      <c r="F26" s="101">
        <v>1</v>
      </c>
      <c r="G26" s="101" t="s">
        <v>138</v>
      </c>
      <c r="H26" s="110">
        <v>0.05</v>
      </c>
      <c r="I26" s="100" t="s">
        <v>150</v>
      </c>
      <c r="J26" s="100"/>
      <c r="K26" s="107"/>
    </row>
    <row r="27" spans="1:11" x14ac:dyDescent="0.25">
      <c r="A27" s="107"/>
      <c r="B27" s="84"/>
      <c r="C27" s="100" t="s">
        <v>145</v>
      </c>
      <c r="D27" s="100" t="s">
        <v>433</v>
      </c>
      <c r="E27" s="100" t="s">
        <v>137</v>
      </c>
      <c r="F27" s="101">
        <v>1</v>
      </c>
      <c r="G27" s="101" t="s">
        <v>138</v>
      </c>
      <c r="H27" s="110">
        <v>0.05</v>
      </c>
      <c r="I27" s="100" t="s">
        <v>146</v>
      </c>
      <c r="J27" s="100"/>
      <c r="K27" s="107"/>
    </row>
    <row r="28" spans="1:11" x14ac:dyDescent="0.25">
      <c r="A28" s="107"/>
      <c r="B28" s="84"/>
      <c r="C28" s="100" t="s">
        <v>141</v>
      </c>
      <c r="D28" s="100" t="s">
        <v>489</v>
      </c>
      <c r="E28" s="100" t="s">
        <v>137</v>
      </c>
      <c r="F28" s="101">
        <v>1</v>
      </c>
      <c r="G28" s="101" t="s">
        <v>138</v>
      </c>
      <c r="H28" s="110">
        <v>0.15</v>
      </c>
      <c r="I28" s="100" t="s">
        <v>142</v>
      </c>
      <c r="J28" s="100"/>
      <c r="K28" s="107"/>
    </row>
    <row r="29" spans="1:11" x14ac:dyDescent="0.25">
      <c r="A29" s="107"/>
      <c r="B29" s="84"/>
      <c r="C29" s="102" t="s">
        <v>266</v>
      </c>
      <c r="D29" s="100" t="s">
        <v>485</v>
      </c>
      <c r="E29" s="100" t="s">
        <v>152</v>
      </c>
      <c r="F29" s="101">
        <v>1</v>
      </c>
      <c r="G29" s="101" t="s">
        <v>135</v>
      </c>
      <c r="H29" s="110">
        <v>0.15</v>
      </c>
      <c r="I29" s="100" t="s">
        <v>267</v>
      </c>
      <c r="J29" s="100"/>
      <c r="K29" s="107"/>
    </row>
    <row r="30" spans="1:11" x14ac:dyDescent="0.25">
      <c r="A30" s="107"/>
      <c r="B30" s="84"/>
      <c r="C30" s="102" t="s">
        <v>252</v>
      </c>
      <c r="D30" s="100" t="s">
        <v>486</v>
      </c>
      <c r="E30" s="100" t="s">
        <v>152</v>
      </c>
      <c r="F30" s="101">
        <v>1</v>
      </c>
      <c r="G30" s="101" t="s">
        <v>135</v>
      </c>
      <c r="H30" s="110">
        <v>0.15</v>
      </c>
      <c r="I30" s="100" t="s">
        <v>253</v>
      </c>
      <c r="J30" s="100"/>
      <c r="K30" s="107"/>
    </row>
    <row r="31" spans="1:11" x14ac:dyDescent="0.25">
      <c r="A31" s="107"/>
      <c r="B31" s="84"/>
      <c r="C31" s="102" t="s">
        <v>262</v>
      </c>
      <c r="D31" s="139" t="s">
        <v>151</v>
      </c>
      <c r="E31" s="100" t="s">
        <v>152</v>
      </c>
      <c r="F31" s="101">
        <v>1</v>
      </c>
      <c r="G31" s="101" t="s">
        <v>135</v>
      </c>
      <c r="H31" s="110">
        <v>0.15</v>
      </c>
      <c r="I31" s="100" t="s">
        <v>263</v>
      </c>
      <c r="J31" s="100"/>
      <c r="K31" s="107"/>
    </row>
    <row r="32" spans="1:11" x14ac:dyDescent="0.25">
      <c r="A32" s="107"/>
      <c r="B32" s="84"/>
      <c r="C32" s="100" t="s">
        <v>424</v>
      </c>
      <c r="D32" s="100" t="s">
        <v>426</v>
      </c>
      <c r="E32" s="100" t="s">
        <v>153</v>
      </c>
      <c r="F32" s="101">
        <v>1</v>
      </c>
      <c r="G32" s="101" t="s">
        <v>138</v>
      </c>
      <c r="H32" s="110">
        <v>0.15</v>
      </c>
      <c r="I32" s="100" t="s">
        <v>425</v>
      </c>
      <c r="J32" s="100"/>
      <c r="K32" s="107"/>
    </row>
    <row r="33" spans="1:11" x14ac:dyDescent="0.25">
      <c r="A33" s="107"/>
      <c r="B33" s="84"/>
      <c r="C33" s="100"/>
      <c r="D33" s="100"/>
      <c r="E33" s="100"/>
      <c r="F33" s="101"/>
      <c r="G33" s="101"/>
      <c r="H33" s="110"/>
      <c r="I33" s="100"/>
      <c r="J33" s="100"/>
      <c r="K33" s="107"/>
    </row>
    <row r="34" spans="1:11" x14ac:dyDescent="0.25">
      <c r="A34" s="107"/>
      <c r="B34" s="84"/>
      <c r="C34" s="84"/>
      <c r="D34" s="84"/>
      <c r="E34" s="84"/>
      <c r="F34" s="85"/>
      <c r="G34" s="85"/>
      <c r="H34" s="86"/>
      <c r="I34" s="84"/>
      <c r="J34" s="84"/>
      <c r="K34" s="107"/>
    </row>
    <row r="35" spans="1:11" x14ac:dyDescent="0.25">
      <c r="A35" s="107"/>
      <c r="B35" s="84"/>
      <c r="C35" s="84"/>
      <c r="D35" s="84"/>
      <c r="E35" s="84"/>
      <c r="F35" s="85"/>
      <c r="G35" s="85"/>
      <c r="H35" s="86"/>
      <c r="I35" s="84"/>
      <c r="J35" s="84"/>
      <c r="K35" s="107"/>
    </row>
    <row r="36" spans="1:11" ht="21" x14ac:dyDescent="0.25">
      <c r="A36" s="107"/>
      <c r="B36" s="84"/>
      <c r="C36" s="102"/>
      <c r="D36" s="316" t="s">
        <v>204</v>
      </c>
      <c r="E36" s="317"/>
      <c r="F36" s="317"/>
      <c r="G36" s="317"/>
      <c r="H36" s="317"/>
      <c r="I36" s="317"/>
      <c r="J36" s="318"/>
      <c r="K36" s="107"/>
    </row>
    <row r="37" spans="1:11" x14ac:dyDescent="0.25">
      <c r="A37" s="107"/>
      <c r="B37" s="84"/>
      <c r="C37" s="100"/>
      <c r="D37" s="100"/>
      <c r="E37" s="100"/>
      <c r="F37" s="101"/>
      <c r="G37" s="101"/>
      <c r="H37" s="110"/>
      <c r="I37" s="100"/>
      <c r="J37" s="100"/>
      <c r="K37" s="107"/>
    </row>
    <row r="38" spans="1:11" x14ac:dyDescent="0.25">
      <c r="A38" s="107"/>
      <c r="B38" s="84"/>
      <c r="C38" s="100"/>
      <c r="D38" s="100"/>
      <c r="E38" s="100"/>
      <c r="F38" s="101"/>
      <c r="G38" s="101"/>
      <c r="H38" s="110"/>
      <c r="I38" s="100"/>
      <c r="J38" s="100"/>
      <c r="K38" s="107"/>
    </row>
    <row r="39" spans="1:11" x14ac:dyDescent="0.25">
      <c r="A39" s="107"/>
      <c r="B39" s="84"/>
      <c r="C39" s="100"/>
      <c r="D39" s="100"/>
      <c r="E39" s="100"/>
      <c r="F39" s="101"/>
      <c r="G39" s="101"/>
      <c r="H39" s="110"/>
      <c r="I39" s="100"/>
      <c r="J39" s="100"/>
      <c r="K39" s="107"/>
    </row>
    <row r="40" spans="1:11" x14ac:dyDescent="0.25">
      <c r="A40" s="107"/>
      <c r="B40" s="84"/>
      <c r="C40" s="100"/>
      <c r="D40" s="100"/>
      <c r="E40" s="100"/>
      <c r="F40" s="101"/>
      <c r="G40" s="101"/>
      <c r="H40" s="110"/>
      <c r="I40" s="100"/>
      <c r="J40" s="100"/>
      <c r="K40" s="107"/>
    </row>
    <row r="41" spans="1:11" x14ac:dyDescent="0.25">
      <c r="A41" s="107"/>
      <c r="B41" s="84"/>
      <c r="C41" s="84"/>
      <c r="D41" s="84"/>
      <c r="E41" s="84"/>
      <c r="F41" s="85"/>
      <c r="G41" s="85"/>
      <c r="H41" s="86"/>
      <c r="I41" s="84"/>
      <c r="J41" s="84"/>
      <c r="K41" s="107"/>
    </row>
    <row r="42" spans="1:11" ht="18.75" customHeight="1" x14ac:dyDescent="0.25">
      <c r="A42" s="107"/>
      <c r="B42" s="84"/>
      <c r="C42" s="102"/>
      <c r="D42" s="322" t="s">
        <v>205</v>
      </c>
      <c r="E42" s="317"/>
      <c r="F42" s="317"/>
      <c r="G42" s="317"/>
      <c r="H42" s="317"/>
      <c r="I42" s="317"/>
      <c r="J42" s="318"/>
      <c r="K42" s="107"/>
    </row>
    <row r="43" spans="1:11" ht="30" x14ac:dyDescent="0.25">
      <c r="A43" s="107"/>
      <c r="B43" s="84"/>
      <c r="C43" s="113" t="s">
        <v>161</v>
      </c>
      <c r="D43" s="113" t="s">
        <v>115</v>
      </c>
      <c r="E43" s="319" t="s">
        <v>45</v>
      </c>
      <c r="F43" s="320"/>
      <c r="G43" s="321"/>
      <c r="H43" s="134" t="s">
        <v>116</v>
      </c>
      <c r="I43" s="114" t="s">
        <v>45</v>
      </c>
      <c r="J43" s="115"/>
      <c r="K43" s="107"/>
    </row>
    <row r="44" spans="1:11" x14ac:dyDescent="0.25">
      <c r="A44" s="107"/>
      <c r="B44" s="84"/>
      <c r="C44" s="100"/>
      <c r="D44" s="100"/>
      <c r="E44" s="80"/>
      <c r="F44" s="89"/>
      <c r="G44" s="79"/>
      <c r="H44" s="110"/>
      <c r="I44" s="100"/>
      <c r="J44" s="100"/>
      <c r="K44" s="107"/>
    </row>
    <row r="45" spans="1:11" x14ac:dyDescent="0.25">
      <c r="A45" s="107"/>
      <c r="B45" s="84"/>
      <c r="C45" s="100"/>
      <c r="D45" s="100"/>
      <c r="E45" s="80"/>
      <c r="F45" s="89"/>
      <c r="G45" s="79"/>
      <c r="H45" s="110"/>
      <c r="I45" s="100"/>
      <c r="J45" s="100"/>
      <c r="K45" s="107"/>
    </row>
    <row r="46" spans="1:11" x14ac:dyDescent="0.25">
      <c r="A46" s="107"/>
      <c r="B46" s="84"/>
      <c r="C46" s="100"/>
      <c r="D46" s="100"/>
      <c r="E46" s="80"/>
      <c r="F46" s="89"/>
      <c r="G46" s="79"/>
      <c r="H46" s="110"/>
      <c r="I46" s="100"/>
      <c r="J46" s="100"/>
      <c r="K46" s="107"/>
    </row>
    <row r="47" spans="1:11" x14ac:dyDescent="0.25">
      <c r="A47" s="107"/>
      <c r="B47" s="84"/>
      <c r="C47" s="100"/>
      <c r="D47" s="100"/>
      <c r="E47" s="80"/>
      <c r="F47" s="89"/>
      <c r="G47" s="79"/>
      <c r="H47" s="110"/>
      <c r="I47" s="100"/>
      <c r="J47" s="100"/>
      <c r="K47" s="107"/>
    </row>
    <row r="48" spans="1:11" x14ac:dyDescent="0.25">
      <c r="A48" s="107"/>
      <c r="B48" s="84"/>
      <c r="C48" s="100"/>
      <c r="D48" s="100"/>
      <c r="E48" s="80"/>
      <c r="F48" s="89"/>
      <c r="G48" s="79"/>
      <c r="H48" s="110"/>
      <c r="I48" s="100"/>
      <c r="J48" s="100"/>
      <c r="K48" s="107"/>
    </row>
    <row r="49" spans="1:11" ht="15.75" thickBot="1" x14ac:dyDescent="0.3">
      <c r="A49" s="107"/>
      <c r="B49" s="103"/>
      <c r="C49" s="103"/>
      <c r="D49" s="103"/>
      <c r="E49" s="103"/>
      <c r="F49" s="104"/>
      <c r="G49" s="104"/>
      <c r="H49" s="105"/>
      <c r="I49" s="103"/>
      <c r="J49" s="103"/>
      <c r="K49" s="108"/>
    </row>
  </sheetData>
  <mergeCells count="3">
    <mergeCell ref="D36:J36"/>
    <mergeCell ref="E43:G43"/>
    <mergeCell ref="D42:J42"/>
  </mergeCells>
  <phoneticPr fontId="3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218"/>
  <sheetViews>
    <sheetView zoomScale="90" zoomScaleNormal="90" workbookViewId="0">
      <pane xSplit="6" ySplit="2" topLeftCell="G39" activePane="bottomRight" state="frozen"/>
      <selection pane="topRight" activeCell="G1" sqref="G1"/>
      <selection pane="bottomLeft" activeCell="A3" sqref="A3"/>
      <selection pane="bottomRight" activeCell="M22" sqref="M22"/>
    </sheetView>
  </sheetViews>
  <sheetFormatPr defaultRowHeight="15" x14ac:dyDescent="0.25"/>
  <cols>
    <col min="1" max="1" width="13.85546875" style="147" customWidth="1"/>
    <col min="2" max="2" width="12.7109375" style="148" customWidth="1"/>
    <col min="3" max="3" width="16.140625" style="148" customWidth="1"/>
    <col min="4" max="4" width="21.85546875" style="169" customWidth="1"/>
    <col min="5" max="5" width="7.7109375" style="148" customWidth="1"/>
    <col min="6" max="6" width="7.42578125" style="148" customWidth="1"/>
    <col min="7" max="7" width="9.140625" style="146" customWidth="1"/>
    <col min="8" max="8" width="13.140625" style="148" customWidth="1"/>
    <col min="9" max="9" width="18.5703125" style="148" customWidth="1"/>
    <col min="10" max="10" width="40.7109375" style="146" customWidth="1"/>
    <col min="11" max="11" width="54.7109375" style="146" customWidth="1"/>
    <col min="12" max="12" width="9.140625" style="148"/>
    <col min="13" max="16384" width="9.140625" style="146"/>
  </cols>
  <sheetData>
    <row r="1" spans="1:13" ht="18.75" x14ac:dyDescent="0.25">
      <c r="A1" s="171"/>
      <c r="B1" s="170" t="s">
        <v>122</v>
      </c>
    </row>
    <row r="2" spans="1:13" ht="30" x14ac:dyDescent="0.25">
      <c r="A2" s="98" t="s">
        <v>123</v>
      </c>
      <c r="B2" s="99" t="s">
        <v>199</v>
      </c>
      <c r="C2" s="99" t="s">
        <v>117</v>
      </c>
      <c r="D2" s="99" t="s">
        <v>45</v>
      </c>
      <c r="E2" s="99" t="s">
        <v>124</v>
      </c>
      <c r="F2" s="99" t="s">
        <v>125</v>
      </c>
      <c r="G2" s="99" t="s">
        <v>126</v>
      </c>
      <c r="H2" s="99" t="s">
        <v>127</v>
      </c>
      <c r="I2" s="99" t="s">
        <v>117</v>
      </c>
      <c r="J2" s="99" t="s">
        <v>128</v>
      </c>
      <c r="K2" s="142" t="s">
        <v>129</v>
      </c>
      <c r="L2" s="99" t="s">
        <v>107</v>
      </c>
    </row>
    <row r="3" spans="1:13" x14ac:dyDescent="0.25">
      <c r="A3" s="330" t="s">
        <v>74</v>
      </c>
      <c r="B3" s="333" t="s">
        <v>617</v>
      </c>
      <c r="C3" s="333" t="s">
        <v>492</v>
      </c>
      <c r="D3" s="330" t="s">
        <v>606</v>
      </c>
      <c r="E3" s="153">
        <v>10</v>
      </c>
      <c r="F3" s="153" t="s">
        <v>118</v>
      </c>
      <c r="G3" s="154"/>
      <c r="H3" s="153"/>
      <c r="I3" s="201" t="s">
        <v>533</v>
      </c>
      <c r="J3" s="154"/>
      <c r="K3" s="202" t="s">
        <v>534</v>
      </c>
      <c r="L3" s="201">
        <v>1</v>
      </c>
      <c r="M3" s="146" t="s">
        <v>673</v>
      </c>
    </row>
    <row r="4" spans="1:13" x14ac:dyDescent="0.25">
      <c r="A4" s="331"/>
      <c r="B4" s="334"/>
      <c r="C4" s="334"/>
      <c r="D4" s="331"/>
      <c r="E4" s="153">
        <v>20</v>
      </c>
      <c r="F4" s="153" t="s">
        <v>118</v>
      </c>
      <c r="G4" s="154"/>
      <c r="H4" s="153"/>
      <c r="I4" s="201" t="s">
        <v>535</v>
      </c>
      <c r="J4" s="154"/>
      <c r="K4" s="202" t="s">
        <v>536</v>
      </c>
      <c r="L4" s="201">
        <v>1</v>
      </c>
      <c r="M4" s="146" t="s">
        <v>674</v>
      </c>
    </row>
    <row r="5" spans="1:13" x14ac:dyDescent="0.25">
      <c r="A5" s="331"/>
      <c r="B5" s="334"/>
      <c r="C5" s="334"/>
      <c r="D5" s="331"/>
      <c r="E5" s="173">
        <v>30</v>
      </c>
      <c r="F5" s="153" t="s">
        <v>118</v>
      </c>
      <c r="G5" s="162"/>
      <c r="H5" s="173"/>
      <c r="I5" s="201" t="s">
        <v>537</v>
      </c>
      <c r="J5" s="162"/>
      <c r="K5" s="202" t="s">
        <v>538</v>
      </c>
      <c r="L5" s="201">
        <v>1</v>
      </c>
    </row>
    <row r="6" spans="1:13" x14ac:dyDescent="0.25">
      <c r="A6" s="331"/>
      <c r="B6" s="334"/>
      <c r="C6" s="334"/>
      <c r="D6" s="331"/>
      <c r="E6" s="173">
        <v>40</v>
      </c>
      <c r="F6" s="153" t="s">
        <v>118</v>
      </c>
      <c r="G6" s="162"/>
      <c r="H6" s="173"/>
      <c r="I6" s="201" t="s">
        <v>539</v>
      </c>
      <c r="J6" s="162"/>
      <c r="K6" s="202" t="s">
        <v>540</v>
      </c>
      <c r="L6" s="201">
        <v>1</v>
      </c>
    </row>
    <row r="7" spans="1:13" x14ac:dyDescent="0.25">
      <c r="A7" s="331"/>
      <c r="B7" s="334"/>
      <c r="C7" s="334"/>
      <c r="D7" s="331"/>
      <c r="E7" s="173">
        <v>50</v>
      </c>
      <c r="F7" s="153" t="s">
        <v>118</v>
      </c>
      <c r="G7" s="162"/>
      <c r="H7" s="173"/>
      <c r="I7" s="201" t="s">
        <v>541</v>
      </c>
      <c r="J7" s="162"/>
      <c r="K7" s="202" t="s">
        <v>542</v>
      </c>
      <c r="L7" s="201">
        <v>1</v>
      </c>
    </row>
    <row r="8" spans="1:13" x14ac:dyDescent="0.25">
      <c r="A8" s="331"/>
      <c r="B8" s="334"/>
      <c r="C8" s="334"/>
      <c r="D8" s="331"/>
      <c r="E8" s="173">
        <v>60</v>
      </c>
      <c r="F8" s="153" t="s">
        <v>118</v>
      </c>
      <c r="G8" s="162"/>
      <c r="H8" s="173"/>
      <c r="I8" s="201" t="s">
        <v>543</v>
      </c>
      <c r="J8" s="162"/>
      <c r="K8" s="202" t="s">
        <v>544</v>
      </c>
      <c r="L8" s="201">
        <v>1</v>
      </c>
    </row>
    <row r="9" spans="1:13" x14ac:dyDescent="0.25">
      <c r="A9" s="331"/>
      <c r="B9" s="334"/>
      <c r="C9" s="334"/>
      <c r="D9" s="331"/>
      <c r="E9" s="173">
        <v>70</v>
      </c>
      <c r="F9" s="153" t="s">
        <v>118</v>
      </c>
      <c r="G9" s="162"/>
      <c r="H9" s="173"/>
      <c r="I9" s="201" t="s">
        <v>545</v>
      </c>
      <c r="J9" s="162"/>
      <c r="K9" s="202" t="s">
        <v>546</v>
      </c>
      <c r="L9" s="201">
        <v>1</v>
      </c>
    </row>
    <row r="10" spans="1:13" x14ac:dyDescent="0.25">
      <c r="A10" s="331"/>
      <c r="B10" s="334"/>
      <c r="C10" s="334"/>
      <c r="D10" s="331"/>
      <c r="E10" s="173">
        <v>80</v>
      </c>
      <c r="F10" s="153" t="s">
        <v>118</v>
      </c>
      <c r="G10" s="162"/>
      <c r="H10" s="173"/>
      <c r="I10" s="201" t="s">
        <v>547</v>
      </c>
      <c r="J10" s="162"/>
      <c r="K10" s="202" t="s">
        <v>548</v>
      </c>
      <c r="L10" s="201">
        <v>1</v>
      </c>
    </row>
    <row r="11" spans="1:13" x14ac:dyDescent="0.25">
      <c r="A11" s="331"/>
      <c r="B11" s="334"/>
      <c r="C11" s="334"/>
      <c r="D11" s="331"/>
      <c r="E11" s="173">
        <v>90</v>
      </c>
      <c r="F11" s="153" t="s">
        <v>118</v>
      </c>
      <c r="G11" s="162"/>
      <c r="H11" s="173"/>
      <c r="I11" s="201" t="s">
        <v>549</v>
      </c>
      <c r="J11" s="162"/>
      <c r="K11" s="202" t="s">
        <v>550</v>
      </c>
      <c r="L11" s="201">
        <v>1</v>
      </c>
    </row>
    <row r="12" spans="1:13" x14ac:dyDescent="0.25">
      <c r="A12" s="331"/>
      <c r="B12" s="334"/>
      <c r="C12" s="334"/>
      <c r="D12" s="331"/>
      <c r="E12" s="173">
        <v>100</v>
      </c>
      <c r="F12" s="153" t="s">
        <v>118</v>
      </c>
      <c r="G12" s="162"/>
      <c r="H12" s="173"/>
      <c r="I12" s="201" t="s">
        <v>551</v>
      </c>
      <c r="J12" s="162"/>
      <c r="K12" s="202" t="s">
        <v>552</v>
      </c>
      <c r="L12" s="201">
        <v>1</v>
      </c>
    </row>
    <row r="13" spans="1:13" x14ac:dyDescent="0.25">
      <c r="A13" s="331"/>
      <c r="B13" s="334"/>
      <c r="C13" s="334"/>
      <c r="D13" s="331"/>
      <c r="E13" s="173">
        <v>110</v>
      </c>
      <c r="F13" s="153" t="s">
        <v>118</v>
      </c>
      <c r="G13" s="162"/>
      <c r="H13" s="173"/>
      <c r="I13" s="201" t="s">
        <v>553</v>
      </c>
      <c r="J13" s="162"/>
      <c r="K13" s="202" t="s">
        <v>554</v>
      </c>
      <c r="L13" s="201">
        <v>1</v>
      </c>
    </row>
    <row r="14" spans="1:13" x14ac:dyDescent="0.25">
      <c r="A14" s="331"/>
      <c r="B14" s="334"/>
      <c r="C14" s="334"/>
      <c r="D14" s="331"/>
      <c r="E14" s="173">
        <v>120</v>
      </c>
      <c r="F14" s="153" t="s">
        <v>118</v>
      </c>
      <c r="G14" s="162"/>
      <c r="H14" s="173"/>
      <c r="I14" s="201" t="s">
        <v>555</v>
      </c>
      <c r="J14" s="162"/>
      <c r="K14" s="202" t="s">
        <v>556</v>
      </c>
      <c r="L14" s="201">
        <v>1</v>
      </c>
    </row>
    <row r="15" spans="1:13" x14ac:dyDescent="0.25">
      <c r="A15" s="331"/>
      <c r="B15" s="334"/>
      <c r="C15" s="334"/>
      <c r="D15" s="331"/>
      <c r="E15" s="173">
        <v>130</v>
      </c>
      <c r="F15" s="153" t="s">
        <v>118</v>
      </c>
      <c r="G15" s="162"/>
      <c r="H15" s="173"/>
      <c r="I15" s="201" t="s">
        <v>557</v>
      </c>
      <c r="J15" s="162"/>
      <c r="K15" s="202" t="s">
        <v>558</v>
      </c>
      <c r="L15" s="201">
        <v>1</v>
      </c>
    </row>
    <row r="16" spans="1:13" x14ac:dyDescent="0.25">
      <c r="A16" s="331"/>
      <c r="B16" s="334"/>
      <c r="C16" s="334"/>
      <c r="D16" s="331"/>
      <c r="E16" s="173">
        <v>140</v>
      </c>
      <c r="F16" s="153" t="s">
        <v>118</v>
      </c>
      <c r="G16" s="162"/>
      <c r="H16" s="173"/>
      <c r="I16" s="201" t="s">
        <v>559</v>
      </c>
      <c r="J16" s="162"/>
      <c r="K16" s="202" t="s">
        <v>560</v>
      </c>
      <c r="L16" s="201">
        <v>1</v>
      </c>
    </row>
    <row r="17" spans="1:13" x14ac:dyDescent="0.25">
      <c r="A17" s="331"/>
      <c r="B17" s="334"/>
      <c r="C17" s="334"/>
      <c r="D17" s="331"/>
      <c r="E17" s="173">
        <v>150</v>
      </c>
      <c r="F17" s="153" t="s">
        <v>118</v>
      </c>
      <c r="G17" s="162"/>
      <c r="H17" s="173"/>
      <c r="I17" s="201" t="s">
        <v>561</v>
      </c>
      <c r="J17" s="162"/>
      <c r="K17" s="202" t="s">
        <v>562</v>
      </c>
      <c r="L17" s="201">
        <v>1</v>
      </c>
    </row>
    <row r="18" spans="1:13" s="155" customFormat="1" x14ac:dyDescent="0.25">
      <c r="A18" s="331"/>
      <c r="B18" s="334"/>
      <c r="C18" s="334"/>
      <c r="D18" s="331"/>
      <c r="E18" s="153">
        <v>160</v>
      </c>
      <c r="F18" s="153" t="s">
        <v>118</v>
      </c>
      <c r="G18" s="154"/>
      <c r="H18" s="153"/>
      <c r="I18" s="203" t="s">
        <v>348</v>
      </c>
      <c r="J18" s="154"/>
      <c r="K18" s="204" t="s">
        <v>675</v>
      </c>
      <c r="L18" s="203">
        <v>2</v>
      </c>
    </row>
    <row r="19" spans="1:13" s="174" customFormat="1" x14ac:dyDescent="0.25">
      <c r="A19" s="331"/>
      <c r="B19" s="334"/>
      <c r="C19" s="334"/>
      <c r="D19" s="331"/>
      <c r="E19" s="153">
        <v>170</v>
      </c>
      <c r="F19" s="153" t="s">
        <v>118</v>
      </c>
      <c r="G19" s="154" t="s">
        <v>851</v>
      </c>
      <c r="H19" s="153"/>
      <c r="I19" s="203" t="s">
        <v>849</v>
      </c>
      <c r="J19" s="154"/>
      <c r="K19" s="204" t="s">
        <v>850</v>
      </c>
      <c r="L19" s="203">
        <v>2</v>
      </c>
    </row>
    <row r="20" spans="1:13" x14ac:dyDescent="0.25">
      <c r="A20" s="331"/>
      <c r="B20" s="334"/>
      <c r="C20" s="334"/>
      <c r="D20" s="331"/>
      <c r="E20" s="173">
        <v>180</v>
      </c>
      <c r="F20" s="173" t="s">
        <v>118</v>
      </c>
      <c r="G20" s="162"/>
      <c r="H20" s="173"/>
      <c r="I20" s="173" t="s">
        <v>700</v>
      </c>
      <c r="J20" s="162"/>
      <c r="K20" s="162" t="s">
        <v>119</v>
      </c>
      <c r="L20" s="173">
        <v>1</v>
      </c>
    </row>
    <row r="21" spans="1:13" x14ac:dyDescent="0.25">
      <c r="A21" s="332"/>
      <c r="B21" s="335"/>
      <c r="C21" s="335"/>
      <c r="D21" s="332"/>
      <c r="E21" s="173">
        <v>190</v>
      </c>
      <c r="F21" s="173" t="s">
        <v>118</v>
      </c>
      <c r="G21" s="162"/>
      <c r="H21" s="149" t="s">
        <v>258</v>
      </c>
      <c r="I21" s="149" t="s">
        <v>61</v>
      </c>
      <c r="J21" s="150" t="s">
        <v>259</v>
      </c>
      <c r="K21" s="162"/>
      <c r="L21" s="173">
        <v>1</v>
      </c>
    </row>
    <row r="22" spans="1:13" x14ac:dyDescent="0.25">
      <c r="A22" s="330" t="s">
        <v>74</v>
      </c>
      <c r="B22" s="333" t="s">
        <v>618</v>
      </c>
      <c r="C22" s="333" t="s">
        <v>493</v>
      </c>
      <c r="D22" s="330" t="s">
        <v>607</v>
      </c>
      <c r="E22" s="153">
        <v>10</v>
      </c>
      <c r="F22" s="153" t="s">
        <v>118</v>
      </c>
      <c r="G22" s="154"/>
      <c r="H22" s="153"/>
      <c r="I22" s="201" t="s">
        <v>533</v>
      </c>
      <c r="J22" s="154"/>
      <c r="K22" s="202" t="s">
        <v>534</v>
      </c>
      <c r="L22" s="201">
        <v>1</v>
      </c>
      <c r="M22" s="146" t="s">
        <v>563</v>
      </c>
    </row>
    <row r="23" spans="1:13" x14ac:dyDescent="0.25">
      <c r="A23" s="331"/>
      <c r="B23" s="334"/>
      <c r="C23" s="334"/>
      <c r="D23" s="331"/>
      <c r="E23" s="153">
        <v>20</v>
      </c>
      <c r="F23" s="153" t="s">
        <v>118</v>
      </c>
      <c r="G23" s="154"/>
      <c r="H23" s="153"/>
      <c r="I23" s="201" t="s">
        <v>535</v>
      </c>
      <c r="J23" s="154"/>
      <c r="K23" s="202" t="s">
        <v>536</v>
      </c>
      <c r="L23" s="201">
        <v>1</v>
      </c>
      <c r="M23" s="146" t="s">
        <v>564</v>
      </c>
    </row>
    <row r="24" spans="1:13" x14ac:dyDescent="0.25">
      <c r="A24" s="331"/>
      <c r="B24" s="334"/>
      <c r="C24" s="334"/>
      <c r="D24" s="331"/>
      <c r="E24" s="173">
        <v>30</v>
      </c>
      <c r="F24" s="153" t="s">
        <v>118</v>
      </c>
      <c r="G24" s="162"/>
      <c r="H24" s="173"/>
      <c r="I24" s="201" t="s">
        <v>537</v>
      </c>
      <c r="J24" s="162"/>
      <c r="K24" s="202" t="s">
        <v>538</v>
      </c>
      <c r="L24" s="201">
        <v>1</v>
      </c>
    </row>
    <row r="25" spans="1:13" x14ac:dyDescent="0.25">
      <c r="A25" s="331"/>
      <c r="B25" s="334"/>
      <c r="C25" s="334"/>
      <c r="D25" s="331"/>
      <c r="E25" s="173">
        <v>40</v>
      </c>
      <c r="F25" s="153" t="s">
        <v>118</v>
      </c>
      <c r="G25" s="162"/>
      <c r="H25" s="173"/>
      <c r="I25" s="201" t="s">
        <v>565</v>
      </c>
      <c r="J25" s="162"/>
      <c r="K25" s="202" t="s">
        <v>566</v>
      </c>
      <c r="L25" s="201">
        <v>1</v>
      </c>
    </row>
    <row r="26" spans="1:13" x14ac:dyDescent="0.25">
      <c r="A26" s="331"/>
      <c r="B26" s="334"/>
      <c r="C26" s="334"/>
      <c r="D26" s="331"/>
      <c r="E26" s="173">
        <v>50</v>
      </c>
      <c r="F26" s="153" t="s">
        <v>118</v>
      </c>
      <c r="G26" s="162"/>
      <c r="H26" s="173"/>
      <c r="I26" s="201" t="s">
        <v>541</v>
      </c>
      <c r="J26" s="162"/>
      <c r="K26" s="202" t="s">
        <v>542</v>
      </c>
      <c r="L26" s="201">
        <v>1</v>
      </c>
    </row>
    <row r="27" spans="1:13" x14ac:dyDescent="0.25">
      <c r="A27" s="331"/>
      <c r="B27" s="334"/>
      <c r="C27" s="334"/>
      <c r="D27" s="331"/>
      <c r="E27" s="173">
        <v>60</v>
      </c>
      <c r="F27" s="153" t="s">
        <v>118</v>
      </c>
      <c r="G27" s="162"/>
      <c r="H27" s="173"/>
      <c r="I27" s="201" t="s">
        <v>543</v>
      </c>
      <c r="J27" s="162"/>
      <c r="K27" s="202" t="s">
        <v>544</v>
      </c>
      <c r="L27" s="201">
        <v>1</v>
      </c>
    </row>
    <row r="28" spans="1:13" x14ac:dyDescent="0.25">
      <c r="A28" s="331"/>
      <c r="B28" s="334"/>
      <c r="C28" s="334"/>
      <c r="D28" s="331"/>
      <c r="E28" s="173">
        <v>70</v>
      </c>
      <c r="F28" s="153" t="s">
        <v>118</v>
      </c>
      <c r="G28" s="162"/>
      <c r="H28" s="173"/>
      <c r="I28" s="201" t="s">
        <v>567</v>
      </c>
      <c r="J28" s="162"/>
      <c r="K28" s="202" t="s">
        <v>568</v>
      </c>
      <c r="L28" s="201">
        <v>1</v>
      </c>
    </row>
    <row r="29" spans="1:13" x14ac:dyDescent="0.25">
      <c r="A29" s="331"/>
      <c r="B29" s="334"/>
      <c r="C29" s="334"/>
      <c r="D29" s="331"/>
      <c r="E29" s="173">
        <v>80</v>
      </c>
      <c r="F29" s="153" t="s">
        <v>118</v>
      </c>
      <c r="G29" s="162"/>
      <c r="H29" s="173"/>
      <c r="I29" s="201" t="s">
        <v>569</v>
      </c>
      <c r="J29" s="162"/>
      <c r="K29" s="202" t="s">
        <v>570</v>
      </c>
      <c r="L29" s="201">
        <v>1</v>
      </c>
    </row>
    <row r="30" spans="1:13" x14ac:dyDescent="0.25">
      <c r="A30" s="331"/>
      <c r="B30" s="334"/>
      <c r="C30" s="334"/>
      <c r="D30" s="331"/>
      <c r="E30" s="173">
        <v>90</v>
      </c>
      <c r="F30" s="153" t="s">
        <v>118</v>
      </c>
      <c r="G30" s="162"/>
      <c r="H30" s="173"/>
      <c r="I30" s="201" t="s">
        <v>549</v>
      </c>
      <c r="J30" s="162"/>
      <c r="K30" s="202" t="s">
        <v>550</v>
      </c>
      <c r="L30" s="201">
        <v>1</v>
      </c>
    </row>
    <row r="31" spans="1:13" x14ac:dyDescent="0.25">
      <c r="A31" s="331"/>
      <c r="B31" s="334"/>
      <c r="C31" s="334"/>
      <c r="D31" s="331"/>
      <c r="E31" s="173">
        <v>100</v>
      </c>
      <c r="F31" s="153" t="s">
        <v>118</v>
      </c>
      <c r="G31" s="162"/>
      <c r="H31" s="173"/>
      <c r="I31" s="201" t="s">
        <v>551</v>
      </c>
      <c r="J31" s="162"/>
      <c r="K31" s="202" t="s">
        <v>552</v>
      </c>
      <c r="L31" s="201">
        <v>1</v>
      </c>
    </row>
    <row r="32" spans="1:13" x14ac:dyDescent="0.25">
      <c r="A32" s="331"/>
      <c r="B32" s="334"/>
      <c r="C32" s="334"/>
      <c r="D32" s="331"/>
      <c r="E32" s="173">
        <v>110</v>
      </c>
      <c r="F32" s="153" t="s">
        <v>118</v>
      </c>
      <c r="G32" s="162"/>
      <c r="H32" s="173"/>
      <c r="I32" s="201" t="s">
        <v>553</v>
      </c>
      <c r="J32" s="162"/>
      <c r="K32" s="202" t="s">
        <v>554</v>
      </c>
      <c r="L32" s="201">
        <v>1</v>
      </c>
    </row>
    <row r="33" spans="1:12" x14ac:dyDescent="0.25">
      <c r="A33" s="331"/>
      <c r="B33" s="334"/>
      <c r="C33" s="334"/>
      <c r="D33" s="331"/>
      <c r="E33" s="173">
        <v>120</v>
      </c>
      <c r="F33" s="153" t="s">
        <v>118</v>
      </c>
      <c r="G33" s="162"/>
      <c r="H33" s="173"/>
      <c r="I33" s="201" t="s">
        <v>555</v>
      </c>
      <c r="J33" s="162"/>
      <c r="K33" s="202" t="s">
        <v>556</v>
      </c>
      <c r="L33" s="201">
        <v>1</v>
      </c>
    </row>
    <row r="34" spans="1:12" x14ac:dyDescent="0.25">
      <c r="A34" s="331"/>
      <c r="B34" s="334"/>
      <c r="C34" s="334"/>
      <c r="D34" s="331"/>
      <c r="E34" s="173">
        <v>130</v>
      </c>
      <c r="F34" s="153" t="s">
        <v>118</v>
      </c>
      <c r="G34" s="162"/>
      <c r="H34" s="173"/>
      <c r="I34" s="201" t="s">
        <v>557</v>
      </c>
      <c r="J34" s="162"/>
      <c r="K34" s="202" t="s">
        <v>558</v>
      </c>
      <c r="L34" s="201">
        <v>1</v>
      </c>
    </row>
    <row r="35" spans="1:12" x14ac:dyDescent="0.25">
      <c r="A35" s="331"/>
      <c r="B35" s="334"/>
      <c r="C35" s="334"/>
      <c r="D35" s="331"/>
      <c r="E35" s="173">
        <v>140</v>
      </c>
      <c r="F35" s="153" t="s">
        <v>118</v>
      </c>
      <c r="G35" s="162"/>
      <c r="H35" s="173"/>
      <c r="I35" s="201" t="s">
        <v>559</v>
      </c>
      <c r="J35" s="162"/>
      <c r="K35" s="202" t="s">
        <v>560</v>
      </c>
      <c r="L35" s="201">
        <v>1</v>
      </c>
    </row>
    <row r="36" spans="1:12" x14ac:dyDescent="0.25">
      <c r="A36" s="331"/>
      <c r="B36" s="334"/>
      <c r="C36" s="334"/>
      <c r="D36" s="331"/>
      <c r="E36" s="173">
        <v>150</v>
      </c>
      <c r="F36" s="153" t="s">
        <v>118</v>
      </c>
      <c r="G36" s="162"/>
      <c r="H36" s="173"/>
      <c r="I36" s="201" t="s">
        <v>561</v>
      </c>
      <c r="J36" s="162"/>
      <c r="K36" s="202" t="s">
        <v>562</v>
      </c>
      <c r="L36" s="201">
        <v>1</v>
      </c>
    </row>
    <row r="37" spans="1:12" s="155" customFormat="1" x14ac:dyDescent="0.25">
      <c r="A37" s="331"/>
      <c r="B37" s="334"/>
      <c r="C37" s="334"/>
      <c r="D37" s="331"/>
      <c r="E37" s="153">
        <v>160</v>
      </c>
      <c r="F37" s="153" t="s">
        <v>118</v>
      </c>
      <c r="G37" s="154"/>
      <c r="H37" s="153"/>
      <c r="I37" s="203" t="s">
        <v>348</v>
      </c>
      <c r="J37" s="154"/>
      <c r="K37" s="204" t="s">
        <v>675</v>
      </c>
      <c r="L37" s="203">
        <v>2</v>
      </c>
    </row>
    <row r="38" spans="1:12" s="174" customFormat="1" x14ac:dyDescent="0.25">
      <c r="A38" s="331"/>
      <c r="B38" s="334"/>
      <c r="C38" s="334"/>
      <c r="D38" s="331"/>
      <c r="E38" s="153">
        <v>170</v>
      </c>
      <c r="F38" s="153" t="s">
        <v>118</v>
      </c>
      <c r="G38" s="154" t="s">
        <v>851</v>
      </c>
      <c r="H38" s="153"/>
      <c r="I38" s="203" t="s">
        <v>849</v>
      </c>
      <c r="J38" s="154"/>
      <c r="K38" s="204" t="s">
        <v>850</v>
      </c>
      <c r="L38" s="203">
        <v>2</v>
      </c>
    </row>
    <row r="39" spans="1:12" x14ac:dyDescent="0.25">
      <c r="A39" s="331"/>
      <c r="B39" s="334"/>
      <c r="C39" s="334"/>
      <c r="D39" s="331"/>
      <c r="E39" s="173">
        <v>180</v>
      </c>
      <c r="F39" s="173" t="s">
        <v>118</v>
      </c>
      <c r="G39" s="162"/>
      <c r="H39" s="173"/>
      <c r="I39" s="173" t="s">
        <v>700</v>
      </c>
      <c r="J39" s="162"/>
      <c r="K39" s="162" t="s">
        <v>119</v>
      </c>
      <c r="L39" s="173">
        <v>1</v>
      </c>
    </row>
    <row r="40" spans="1:12" x14ac:dyDescent="0.25">
      <c r="A40" s="332"/>
      <c r="B40" s="335"/>
      <c r="C40" s="335"/>
      <c r="D40" s="332"/>
      <c r="E40" s="173">
        <v>190</v>
      </c>
      <c r="F40" s="173" t="s">
        <v>118</v>
      </c>
      <c r="G40" s="162"/>
      <c r="H40" s="149" t="s">
        <v>258</v>
      </c>
      <c r="I40" s="149" t="s">
        <v>61</v>
      </c>
      <c r="J40" s="150" t="s">
        <v>259</v>
      </c>
      <c r="K40" s="162"/>
      <c r="L40" s="173">
        <v>1</v>
      </c>
    </row>
    <row r="41" spans="1:12" x14ac:dyDescent="0.25">
      <c r="A41" s="323" t="s">
        <v>48</v>
      </c>
      <c r="B41" s="326" t="s">
        <v>619</v>
      </c>
      <c r="C41" s="326" t="s">
        <v>494</v>
      </c>
      <c r="D41" s="323" t="s">
        <v>608</v>
      </c>
      <c r="E41" s="173">
        <v>10</v>
      </c>
      <c r="F41" s="173" t="s">
        <v>118</v>
      </c>
      <c r="G41" s="162"/>
      <c r="H41" s="153" t="s">
        <v>897</v>
      </c>
      <c r="I41" s="153" t="s">
        <v>571</v>
      </c>
      <c r="J41" s="154"/>
      <c r="K41" s="154" t="s">
        <v>572</v>
      </c>
      <c r="L41" s="173">
        <v>1</v>
      </c>
    </row>
    <row r="42" spans="1:12" ht="30" x14ac:dyDescent="0.25">
      <c r="A42" s="324"/>
      <c r="B42" s="327"/>
      <c r="C42" s="327"/>
      <c r="D42" s="324"/>
      <c r="E42" s="173">
        <v>20</v>
      </c>
      <c r="F42" s="173" t="s">
        <v>118</v>
      </c>
      <c r="G42" s="162"/>
      <c r="H42" s="173"/>
      <c r="I42" s="153" t="s">
        <v>573</v>
      </c>
      <c r="J42" s="153"/>
      <c r="K42" s="151" t="s">
        <v>676</v>
      </c>
      <c r="L42" s="173">
        <v>1</v>
      </c>
    </row>
    <row r="43" spans="1:12" ht="30" x14ac:dyDescent="0.25">
      <c r="A43" s="324"/>
      <c r="B43" s="327"/>
      <c r="C43" s="327"/>
      <c r="D43" s="324"/>
      <c r="E43" s="173">
        <v>30</v>
      </c>
      <c r="F43" s="173" t="s">
        <v>118</v>
      </c>
      <c r="G43" s="162"/>
      <c r="H43" s="173"/>
      <c r="I43" s="153" t="s">
        <v>574</v>
      </c>
      <c r="J43" s="153"/>
      <c r="K43" s="151" t="s">
        <v>677</v>
      </c>
      <c r="L43" s="173">
        <v>1</v>
      </c>
    </row>
    <row r="44" spans="1:12" ht="30" x14ac:dyDescent="0.25">
      <c r="A44" s="324"/>
      <c r="B44" s="327"/>
      <c r="C44" s="327"/>
      <c r="D44" s="324"/>
      <c r="E44" s="173">
        <v>40</v>
      </c>
      <c r="F44" s="173" t="s">
        <v>575</v>
      </c>
      <c r="G44" s="162"/>
      <c r="H44" s="173"/>
      <c r="I44" s="153" t="s">
        <v>576</v>
      </c>
      <c r="J44" s="153"/>
      <c r="K44" s="151" t="s">
        <v>678</v>
      </c>
      <c r="L44" s="173">
        <v>1</v>
      </c>
    </row>
    <row r="45" spans="1:12" x14ac:dyDescent="0.25">
      <c r="A45" s="324"/>
      <c r="B45" s="327"/>
      <c r="C45" s="327"/>
      <c r="D45" s="324"/>
      <c r="E45" s="173">
        <v>50</v>
      </c>
      <c r="F45" s="173" t="s">
        <v>118</v>
      </c>
      <c r="G45" s="162"/>
      <c r="H45" s="173"/>
      <c r="I45" s="153" t="s">
        <v>653</v>
      </c>
      <c r="J45" s="153"/>
      <c r="K45" s="151" t="s">
        <v>672</v>
      </c>
      <c r="L45" s="173">
        <v>1</v>
      </c>
    </row>
    <row r="46" spans="1:12" s="174" customFormat="1" ht="30" x14ac:dyDescent="0.25">
      <c r="A46" s="324"/>
      <c r="B46" s="327"/>
      <c r="C46" s="327"/>
      <c r="D46" s="324"/>
      <c r="E46" s="153">
        <v>60</v>
      </c>
      <c r="F46" s="153" t="s">
        <v>118</v>
      </c>
      <c r="G46" s="154"/>
      <c r="H46" s="153"/>
      <c r="I46" s="153" t="s">
        <v>99</v>
      </c>
      <c r="J46" s="153"/>
      <c r="K46" s="151" t="s">
        <v>675</v>
      </c>
      <c r="L46" s="153">
        <v>1</v>
      </c>
    </row>
    <row r="47" spans="1:12" x14ac:dyDescent="0.25">
      <c r="A47" s="324"/>
      <c r="B47" s="327"/>
      <c r="C47" s="327"/>
      <c r="D47" s="324"/>
      <c r="E47" s="173">
        <v>70</v>
      </c>
      <c r="F47" s="173" t="s">
        <v>118</v>
      </c>
      <c r="G47" s="162"/>
      <c r="H47" s="173"/>
      <c r="I47" s="173" t="s">
        <v>701</v>
      </c>
      <c r="J47" s="162"/>
      <c r="K47" s="162" t="s">
        <v>120</v>
      </c>
      <c r="L47" s="173">
        <v>1</v>
      </c>
    </row>
    <row r="48" spans="1:12" x14ac:dyDescent="0.25">
      <c r="A48" s="324"/>
      <c r="B48" s="327"/>
      <c r="C48" s="327"/>
      <c r="D48" s="324"/>
      <c r="E48" s="173">
        <v>80</v>
      </c>
      <c r="F48" s="173" t="s">
        <v>118</v>
      </c>
      <c r="G48" s="162"/>
      <c r="H48" s="149" t="s">
        <v>252</v>
      </c>
      <c r="I48" s="149" t="s">
        <v>61</v>
      </c>
      <c r="J48" s="150" t="s">
        <v>253</v>
      </c>
      <c r="K48" s="162"/>
      <c r="L48" s="173">
        <v>1</v>
      </c>
    </row>
    <row r="49" spans="1:12" x14ac:dyDescent="0.25">
      <c r="A49" s="324"/>
      <c r="B49" s="327"/>
      <c r="C49" s="327"/>
      <c r="D49" s="324"/>
      <c r="E49" s="173">
        <v>90</v>
      </c>
      <c r="F49" s="173" t="s">
        <v>118</v>
      </c>
      <c r="G49" s="162"/>
      <c r="H49" s="149" t="s">
        <v>753</v>
      </c>
      <c r="I49" s="149" t="s">
        <v>61</v>
      </c>
      <c r="J49" s="150" t="s">
        <v>765</v>
      </c>
      <c r="K49" s="162"/>
      <c r="L49" s="173">
        <v>1</v>
      </c>
    </row>
    <row r="50" spans="1:12" x14ac:dyDescent="0.25">
      <c r="A50" s="324"/>
      <c r="B50" s="327"/>
      <c r="C50" s="327"/>
      <c r="D50" s="324"/>
      <c r="E50" s="173">
        <v>100</v>
      </c>
      <c r="F50" s="173" t="s">
        <v>118</v>
      </c>
      <c r="G50" s="162"/>
      <c r="H50" s="149" t="s">
        <v>754</v>
      </c>
      <c r="I50" s="149" t="s">
        <v>61</v>
      </c>
      <c r="J50" s="150" t="s">
        <v>766</v>
      </c>
      <c r="K50" s="162"/>
      <c r="L50" s="173">
        <v>1</v>
      </c>
    </row>
    <row r="51" spans="1:12" x14ac:dyDescent="0.25">
      <c r="A51" s="324"/>
      <c r="B51" s="327"/>
      <c r="C51" s="327"/>
      <c r="D51" s="324"/>
      <c r="E51" s="173">
        <v>110</v>
      </c>
      <c r="F51" s="173" t="s">
        <v>118</v>
      </c>
      <c r="G51" s="162"/>
      <c r="H51" s="149" t="s">
        <v>755</v>
      </c>
      <c r="I51" s="149" t="s">
        <v>61</v>
      </c>
      <c r="J51" s="150" t="s">
        <v>769</v>
      </c>
      <c r="K51" s="162"/>
      <c r="L51" s="173">
        <v>1</v>
      </c>
    </row>
    <row r="52" spans="1:12" x14ac:dyDescent="0.25">
      <c r="A52" s="324"/>
      <c r="B52" s="327"/>
      <c r="C52" s="327"/>
      <c r="D52" s="324"/>
      <c r="E52" s="173">
        <v>120</v>
      </c>
      <c r="F52" s="173" t="s">
        <v>118</v>
      </c>
      <c r="G52" s="162"/>
      <c r="H52" s="177" t="s">
        <v>762</v>
      </c>
      <c r="I52" s="149" t="s">
        <v>61</v>
      </c>
      <c r="J52" s="150" t="s">
        <v>767</v>
      </c>
      <c r="K52" s="162"/>
      <c r="L52" s="173">
        <v>1</v>
      </c>
    </row>
    <row r="53" spans="1:12" x14ac:dyDescent="0.25">
      <c r="A53" s="324"/>
      <c r="B53" s="327"/>
      <c r="C53" s="327"/>
      <c r="D53" s="324"/>
      <c r="E53" s="173">
        <v>130</v>
      </c>
      <c r="F53" s="173" t="s">
        <v>118</v>
      </c>
      <c r="G53" s="162"/>
      <c r="H53" s="149" t="s">
        <v>756</v>
      </c>
      <c r="I53" s="149" t="s">
        <v>61</v>
      </c>
      <c r="J53" s="150" t="s">
        <v>764</v>
      </c>
      <c r="K53" s="162"/>
      <c r="L53" s="173">
        <v>1</v>
      </c>
    </row>
    <row r="54" spans="1:12" x14ac:dyDescent="0.25">
      <c r="A54" s="324"/>
      <c r="B54" s="327"/>
      <c r="C54" s="327"/>
      <c r="D54" s="324"/>
      <c r="E54" s="173">
        <v>140</v>
      </c>
      <c r="F54" s="173" t="s">
        <v>118</v>
      </c>
      <c r="G54" s="162"/>
      <c r="H54" s="149" t="s">
        <v>757</v>
      </c>
      <c r="I54" s="149" t="s">
        <v>61</v>
      </c>
      <c r="J54" s="150" t="s">
        <v>768</v>
      </c>
      <c r="K54" s="162"/>
      <c r="L54" s="173">
        <v>1</v>
      </c>
    </row>
    <row r="55" spans="1:12" x14ac:dyDescent="0.25">
      <c r="A55" s="324"/>
      <c r="B55" s="327"/>
      <c r="C55" s="327"/>
      <c r="D55" s="324"/>
      <c r="E55" s="173">
        <v>150</v>
      </c>
      <c r="F55" s="173" t="s">
        <v>118</v>
      </c>
      <c r="G55" s="162"/>
      <c r="H55" s="149" t="s">
        <v>262</v>
      </c>
      <c r="I55" s="149" t="s">
        <v>61</v>
      </c>
      <c r="J55" s="150" t="s">
        <v>263</v>
      </c>
      <c r="K55" s="162"/>
      <c r="L55" s="173">
        <v>1</v>
      </c>
    </row>
    <row r="56" spans="1:12" x14ac:dyDescent="0.25">
      <c r="A56" s="324"/>
      <c r="B56" s="327"/>
      <c r="C56" s="327"/>
      <c r="D56" s="324"/>
      <c r="E56" s="173">
        <v>160</v>
      </c>
      <c r="F56" s="173" t="s">
        <v>118</v>
      </c>
      <c r="G56" s="162"/>
      <c r="H56" s="149" t="s">
        <v>758</v>
      </c>
      <c r="I56" s="149" t="s">
        <v>61</v>
      </c>
      <c r="J56" s="150" t="s">
        <v>763</v>
      </c>
      <c r="K56" s="162"/>
      <c r="L56" s="173">
        <v>1</v>
      </c>
    </row>
    <row r="57" spans="1:12" x14ac:dyDescent="0.25">
      <c r="A57" s="324"/>
      <c r="B57" s="327"/>
      <c r="C57" s="327"/>
      <c r="D57" s="324"/>
      <c r="E57" s="173">
        <v>170</v>
      </c>
      <c r="F57" s="173" t="s">
        <v>118</v>
      </c>
      <c r="G57" s="162"/>
      <c r="H57" s="149" t="s">
        <v>266</v>
      </c>
      <c r="I57" s="149" t="s">
        <v>61</v>
      </c>
      <c r="J57" s="150" t="s">
        <v>267</v>
      </c>
      <c r="K57" s="162"/>
      <c r="L57" s="173">
        <v>1</v>
      </c>
    </row>
    <row r="58" spans="1:12" x14ac:dyDescent="0.25">
      <c r="A58" s="324"/>
      <c r="B58" s="327"/>
      <c r="C58" s="327"/>
      <c r="D58" s="324"/>
      <c r="E58" s="173">
        <v>180</v>
      </c>
      <c r="F58" s="173" t="s">
        <v>118</v>
      </c>
      <c r="G58" s="162"/>
      <c r="H58" s="149" t="s">
        <v>759</v>
      </c>
      <c r="I58" s="149" t="s">
        <v>61</v>
      </c>
      <c r="J58" s="150" t="s">
        <v>770</v>
      </c>
      <c r="K58" s="162"/>
      <c r="L58" s="173">
        <v>1</v>
      </c>
    </row>
    <row r="59" spans="1:12" x14ac:dyDescent="0.25">
      <c r="A59" s="324"/>
      <c r="B59" s="327"/>
      <c r="C59" s="327"/>
      <c r="D59" s="324"/>
      <c r="E59" s="173">
        <v>190</v>
      </c>
      <c r="F59" s="206" t="s">
        <v>118</v>
      </c>
      <c r="G59" s="162"/>
      <c r="H59" s="149" t="s">
        <v>751</v>
      </c>
      <c r="I59" s="149" t="s">
        <v>61</v>
      </c>
      <c r="J59" s="150" t="s">
        <v>752</v>
      </c>
      <c r="K59" s="162"/>
      <c r="L59" s="173">
        <v>1</v>
      </c>
    </row>
    <row r="60" spans="1:12" x14ac:dyDescent="0.25">
      <c r="A60" s="324"/>
      <c r="B60" s="327"/>
      <c r="C60" s="327"/>
      <c r="D60" s="324"/>
      <c r="E60" s="153">
        <v>190</v>
      </c>
      <c r="F60" s="206" t="s">
        <v>878</v>
      </c>
      <c r="G60" s="154"/>
      <c r="H60" s="149" t="s">
        <v>877</v>
      </c>
      <c r="I60" s="149" t="s">
        <v>61</v>
      </c>
      <c r="J60" s="150" t="s">
        <v>879</v>
      </c>
      <c r="K60" s="162"/>
      <c r="L60" s="173">
        <v>1</v>
      </c>
    </row>
    <row r="61" spans="1:12" x14ac:dyDescent="0.25">
      <c r="A61" s="325"/>
      <c r="B61" s="328"/>
      <c r="C61" s="328"/>
      <c r="D61" s="325"/>
      <c r="E61" s="173">
        <v>200</v>
      </c>
      <c r="F61" s="173" t="s">
        <v>118</v>
      </c>
      <c r="G61" s="162"/>
      <c r="H61" s="149" t="s">
        <v>260</v>
      </c>
      <c r="I61" s="149" t="s">
        <v>61</v>
      </c>
      <c r="J61" s="205" t="s">
        <v>261</v>
      </c>
      <c r="K61" s="162"/>
      <c r="L61" s="173">
        <v>1</v>
      </c>
    </row>
    <row r="62" spans="1:12" x14ac:dyDescent="0.25">
      <c r="A62" s="323" t="s">
        <v>48</v>
      </c>
      <c r="B62" s="326" t="s">
        <v>620</v>
      </c>
      <c r="C62" s="326" t="s">
        <v>495</v>
      </c>
      <c r="D62" s="323" t="s">
        <v>609</v>
      </c>
      <c r="E62" s="173">
        <v>10</v>
      </c>
      <c r="F62" s="173" t="s">
        <v>118</v>
      </c>
      <c r="G62" s="162"/>
      <c r="H62" s="153" t="s">
        <v>898</v>
      </c>
      <c r="I62" s="153" t="s">
        <v>577</v>
      </c>
      <c r="J62" s="154"/>
      <c r="K62" s="154" t="s">
        <v>578</v>
      </c>
      <c r="L62" s="173">
        <v>1</v>
      </c>
    </row>
    <row r="63" spans="1:12" ht="30" x14ac:dyDescent="0.25">
      <c r="A63" s="324"/>
      <c r="B63" s="327"/>
      <c r="C63" s="327"/>
      <c r="D63" s="324"/>
      <c r="E63" s="173">
        <v>20</v>
      </c>
      <c r="F63" s="173" t="s">
        <v>118</v>
      </c>
      <c r="G63" s="162"/>
      <c r="H63" s="173"/>
      <c r="I63" s="153" t="s">
        <v>573</v>
      </c>
      <c r="J63" s="153"/>
      <c r="K63" s="151" t="s">
        <v>676</v>
      </c>
      <c r="L63" s="173">
        <v>1</v>
      </c>
    </row>
    <row r="64" spans="1:12" ht="30" x14ac:dyDescent="0.25">
      <c r="A64" s="324"/>
      <c r="B64" s="327"/>
      <c r="C64" s="327"/>
      <c r="D64" s="324"/>
      <c r="E64" s="173">
        <v>30</v>
      </c>
      <c r="F64" s="173" t="s">
        <v>118</v>
      </c>
      <c r="G64" s="162"/>
      <c r="H64" s="173"/>
      <c r="I64" s="153" t="s">
        <v>574</v>
      </c>
      <c r="J64" s="153"/>
      <c r="K64" s="151" t="s">
        <v>677</v>
      </c>
      <c r="L64" s="173">
        <v>1</v>
      </c>
    </row>
    <row r="65" spans="1:12" ht="30" x14ac:dyDescent="0.25">
      <c r="A65" s="324"/>
      <c r="B65" s="327"/>
      <c r="C65" s="327"/>
      <c r="D65" s="324"/>
      <c r="E65" s="173">
        <v>40</v>
      </c>
      <c r="F65" s="173" t="s">
        <v>575</v>
      </c>
      <c r="G65" s="162"/>
      <c r="H65" s="173"/>
      <c r="I65" s="153" t="s">
        <v>576</v>
      </c>
      <c r="J65" s="153"/>
      <c r="K65" s="151" t="s">
        <v>678</v>
      </c>
      <c r="L65" s="173">
        <v>1</v>
      </c>
    </row>
    <row r="66" spans="1:12" x14ac:dyDescent="0.25">
      <c r="A66" s="324"/>
      <c r="B66" s="327"/>
      <c r="C66" s="327"/>
      <c r="D66" s="324"/>
      <c r="E66" s="173">
        <v>50</v>
      </c>
      <c r="F66" s="173" t="s">
        <v>118</v>
      </c>
      <c r="G66" s="162"/>
      <c r="H66" s="173"/>
      <c r="I66" s="153" t="s">
        <v>653</v>
      </c>
      <c r="J66" s="153"/>
      <c r="K66" s="151" t="s">
        <v>672</v>
      </c>
      <c r="L66" s="173">
        <v>1</v>
      </c>
    </row>
    <row r="67" spans="1:12" s="174" customFormat="1" ht="30" x14ac:dyDescent="0.25">
      <c r="A67" s="324"/>
      <c r="B67" s="327"/>
      <c r="C67" s="327"/>
      <c r="D67" s="324"/>
      <c r="E67" s="153">
        <v>60</v>
      </c>
      <c r="F67" s="153" t="s">
        <v>118</v>
      </c>
      <c r="G67" s="154"/>
      <c r="H67" s="153"/>
      <c r="I67" s="153" t="s">
        <v>99</v>
      </c>
      <c r="J67" s="153"/>
      <c r="K67" s="151" t="s">
        <v>675</v>
      </c>
      <c r="L67" s="153">
        <v>1</v>
      </c>
    </row>
    <row r="68" spans="1:12" x14ac:dyDescent="0.25">
      <c r="A68" s="324"/>
      <c r="B68" s="327"/>
      <c r="C68" s="327"/>
      <c r="D68" s="324"/>
      <c r="E68" s="173">
        <v>70</v>
      </c>
      <c r="F68" s="173" t="s">
        <v>118</v>
      </c>
      <c r="G68" s="162"/>
      <c r="H68" s="173"/>
      <c r="I68" s="173" t="s">
        <v>701</v>
      </c>
      <c r="J68" s="162"/>
      <c r="K68" s="162" t="s">
        <v>120</v>
      </c>
      <c r="L68" s="173">
        <v>1</v>
      </c>
    </row>
    <row r="69" spans="1:12" x14ac:dyDescent="0.25">
      <c r="A69" s="324"/>
      <c r="B69" s="327"/>
      <c r="C69" s="327"/>
      <c r="D69" s="324"/>
      <c r="E69" s="173">
        <v>80</v>
      </c>
      <c r="F69" s="173" t="s">
        <v>118</v>
      </c>
      <c r="G69" s="162"/>
      <c r="H69" s="149" t="s">
        <v>252</v>
      </c>
      <c r="I69" s="149" t="s">
        <v>61</v>
      </c>
      <c r="J69" s="150" t="s">
        <v>253</v>
      </c>
      <c r="K69" s="162"/>
      <c r="L69" s="173">
        <v>1</v>
      </c>
    </row>
    <row r="70" spans="1:12" x14ac:dyDescent="0.25">
      <c r="A70" s="324"/>
      <c r="B70" s="327"/>
      <c r="C70" s="327"/>
      <c r="D70" s="324"/>
      <c r="E70" s="173">
        <v>90</v>
      </c>
      <c r="F70" s="173" t="s">
        <v>118</v>
      </c>
      <c r="G70" s="162"/>
      <c r="H70" s="149" t="s">
        <v>753</v>
      </c>
      <c r="I70" s="149" t="s">
        <v>61</v>
      </c>
      <c r="J70" s="150" t="s">
        <v>765</v>
      </c>
      <c r="K70" s="162"/>
      <c r="L70" s="173">
        <v>1</v>
      </c>
    </row>
    <row r="71" spans="1:12" x14ac:dyDescent="0.25">
      <c r="A71" s="324"/>
      <c r="B71" s="327"/>
      <c r="C71" s="327"/>
      <c r="D71" s="324"/>
      <c r="E71" s="173">
        <v>100</v>
      </c>
      <c r="F71" s="173" t="s">
        <v>118</v>
      </c>
      <c r="G71" s="162"/>
      <c r="H71" s="149" t="s">
        <v>754</v>
      </c>
      <c r="I71" s="149" t="s">
        <v>61</v>
      </c>
      <c r="J71" s="150" t="s">
        <v>766</v>
      </c>
      <c r="K71" s="162"/>
      <c r="L71" s="173">
        <v>1</v>
      </c>
    </row>
    <row r="72" spans="1:12" x14ac:dyDescent="0.25">
      <c r="A72" s="324"/>
      <c r="B72" s="327"/>
      <c r="C72" s="327"/>
      <c r="D72" s="324"/>
      <c r="E72" s="173">
        <v>110</v>
      </c>
      <c r="F72" s="173" t="s">
        <v>118</v>
      </c>
      <c r="G72" s="162"/>
      <c r="H72" s="149" t="s">
        <v>755</v>
      </c>
      <c r="I72" s="149" t="s">
        <v>61</v>
      </c>
      <c r="J72" s="150" t="s">
        <v>769</v>
      </c>
      <c r="K72" s="162"/>
      <c r="L72" s="173">
        <v>1</v>
      </c>
    </row>
    <row r="73" spans="1:12" x14ac:dyDescent="0.25">
      <c r="A73" s="324"/>
      <c r="B73" s="327"/>
      <c r="C73" s="327"/>
      <c r="D73" s="324"/>
      <c r="E73" s="173">
        <v>120</v>
      </c>
      <c r="F73" s="173" t="s">
        <v>118</v>
      </c>
      <c r="G73" s="162"/>
      <c r="H73" s="177" t="s">
        <v>762</v>
      </c>
      <c r="I73" s="149" t="s">
        <v>61</v>
      </c>
      <c r="J73" s="150" t="s">
        <v>767</v>
      </c>
      <c r="K73" s="162"/>
      <c r="L73" s="173">
        <v>1</v>
      </c>
    </row>
    <row r="74" spans="1:12" x14ac:dyDescent="0.25">
      <c r="A74" s="324"/>
      <c r="B74" s="327"/>
      <c r="C74" s="327"/>
      <c r="D74" s="324"/>
      <c r="E74" s="173">
        <v>130</v>
      </c>
      <c r="F74" s="173" t="s">
        <v>118</v>
      </c>
      <c r="G74" s="162"/>
      <c r="H74" s="149" t="s">
        <v>756</v>
      </c>
      <c r="I74" s="149" t="s">
        <v>61</v>
      </c>
      <c r="J74" s="150" t="s">
        <v>764</v>
      </c>
      <c r="K74" s="162"/>
      <c r="L74" s="173">
        <v>1</v>
      </c>
    </row>
    <row r="75" spans="1:12" x14ac:dyDescent="0.25">
      <c r="A75" s="324"/>
      <c r="B75" s="327"/>
      <c r="C75" s="327"/>
      <c r="D75" s="324"/>
      <c r="E75" s="173">
        <v>140</v>
      </c>
      <c r="F75" s="173" t="s">
        <v>118</v>
      </c>
      <c r="G75" s="162"/>
      <c r="H75" s="149" t="s">
        <v>757</v>
      </c>
      <c r="I75" s="149" t="s">
        <v>61</v>
      </c>
      <c r="J75" s="150" t="s">
        <v>768</v>
      </c>
      <c r="K75" s="162"/>
      <c r="L75" s="173">
        <v>1</v>
      </c>
    </row>
    <row r="76" spans="1:12" x14ac:dyDescent="0.25">
      <c r="A76" s="324"/>
      <c r="B76" s="327"/>
      <c r="C76" s="327"/>
      <c r="D76" s="324"/>
      <c r="E76" s="173">
        <v>150</v>
      </c>
      <c r="F76" s="173" t="s">
        <v>118</v>
      </c>
      <c r="G76" s="162"/>
      <c r="H76" s="149" t="s">
        <v>262</v>
      </c>
      <c r="I76" s="149" t="s">
        <v>61</v>
      </c>
      <c r="J76" s="150" t="s">
        <v>263</v>
      </c>
      <c r="K76" s="162"/>
      <c r="L76" s="173">
        <v>1</v>
      </c>
    </row>
    <row r="77" spans="1:12" x14ac:dyDescent="0.25">
      <c r="A77" s="324"/>
      <c r="B77" s="327"/>
      <c r="C77" s="327"/>
      <c r="D77" s="324"/>
      <c r="E77" s="173">
        <v>160</v>
      </c>
      <c r="F77" s="173" t="s">
        <v>118</v>
      </c>
      <c r="G77" s="162"/>
      <c r="H77" s="149" t="s">
        <v>758</v>
      </c>
      <c r="I77" s="149" t="s">
        <v>61</v>
      </c>
      <c r="J77" s="150" t="s">
        <v>763</v>
      </c>
      <c r="K77" s="162"/>
      <c r="L77" s="173">
        <v>1</v>
      </c>
    </row>
    <row r="78" spans="1:12" x14ac:dyDescent="0.25">
      <c r="A78" s="324"/>
      <c r="B78" s="327"/>
      <c r="C78" s="327"/>
      <c r="D78" s="324"/>
      <c r="E78" s="173">
        <v>170</v>
      </c>
      <c r="F78" s="173" t="s">
        <v>118</v>
      </c>
      <c r="G78" s="162"/>
      <c r="H78" s="149" t="s">
        <v>266</v>
      </c>
      <c r="I78" s="149" t="s">
        <v>61</v>
      </c>
      <c r="J78" s="150" t="s">
        <v>267</v>
      </c>
      <c r="K78" s="162"/>
      <c r="L78" s="173">
        <v>1</v>
      </c>
    </row>
    <row r="79" spans="1:12" x14ac:dyDescent="0.25">
      <c r="A79" s="324"/>
      <c r="B79" s="327"/>
      <c r="C79" s="327"/>
      <c r="D79" s="324"/>
      <c r="E79" s="173">
        <v>180</v>
      </c>
      <c r="F79" s="173" t="s">
        <v>118</v>
      </c>
      <c r="G79" s="162"/>
      <c r="H79" s="149" t="s">
        <v>759</v>
      </c>
      <c r="I79" s="149" t="s">
        <v>61</v>
      </c>
      <c r="J79" s="150" t="s">
        <v>770</v>
      </c>
      <c r="K79" s="162"/>
      <c r="L79" s="173">
        <v>1</v>
      </c>
    </row>
    <row r="80" spans="1:12" x14ac:dyDescent="0.25">
      <c r="A80" s="324"/>
      <c r="B80" s="327"/>
      <c r="C80" s="327"/>
      <c r="D80" s="324"/>
      <c r="E80" s="173">
        <v>190</v>
      </c>
      <c r="F80" s="206" t="s">
        <v>118</v>
      </c>
      <c r="G80" s="162"/>
      <c r="H80" s="149" t="s">
        <v>751</v>
      </c>
      <c r="I80" s="149" t="s">
        <v>61</v>
      </c>
      <c r="J80" s="150" t="s">
        <v>752</v>
      </c>
      <c r="K80" s="162"/>
      <c r="L80" s="173">
        <v>1</v>
      </c>
    </row>
    <row r="81" spans="1:12" x14ac:dyDescent="0.25">
      <c r="A81" s="324"/>
      <c r="B81" s="327"/>
      <c r="C81" s="327"/>
      <c r="D81" s="324"/>
      <c r="E81" s="153">
        <v>190</v>
      </c>
      <c r="F81" s="206" t="s">
        <v>878</v>
      </c>
      <c r="G81" s="154"/>
      <c r="H81" s="149" t="s">
        <v>877</v>
      </c>
      <c r="I81" s="149" t="s">
        <v>61</v>
      </c>
      <c r="J81" s="150" t="s">
        <v>879</v>
      </c>
      <c r="K81" s="162"/>
      <c r="L81" s="173">
        <v>1</v>
      </c>
    </row>
    <row r="82" spans="1:12" x14ac:dyDescent="0.25">
      <c r="A82" s="325"/>
      <c r="B82" s="328"/>
      <c r="C82" s="328"/>
      <c r="D82" s="325"/>
      <c r="E82" s="173">
        <v>200</v>
      </c>
      <c r="F82" s="173" t="s">
        <v>118</v>
      </c>
      <c r="G82" s="162"/>
      <c r="H82" s="149" t="s">
        <v>260</v>
      </c>
      <c r="I82" s="149" t="s">
        <v>61</v>
      </c>
      <c r="J82" s="205" t="s">
        <v>261</v>
      </c>
      <c r="K82" s="162"/>
      <c r="L82" s="173">
        <v>1</v>
      </c>
    </row>
    <row r="83" spans="1:12" x14ac:dyDescent="0.25">
      <c r="A83" s="323" t="s">
        <v>48</v>
      </c>
      <c r="B83" s="326" t="s">
        <v>621</v>
      </c>
      <c r="C83" s="326" t="s">
        <v>496</v>
      </c>
      <c r="D83" s="323" t="s">
        <v>610</v>
      </c>
      <c r="E83" s="173">
        <v>10</v>
      </c>
      <c r="F83" s="173" t="s">
        <v>118</v>
      </c>
      <c r="G83" s="162"/>
      <c r="H83" s="153" t="s">
        <v>899</v>
      </c>
      <c r="I83" s="153" t="s">
        <v>579</v>
      </c>
      <c r="J83" s="154"/>
      <c r="K83" s="154" t="s">
        <v>580</v>
      </c>
      <c r="L83" s="173">
        <v>1</v>
      </c>
    </row>
    <row r="84" spans="1:12" ht="30" x14ac:dyDescent="0.25">
      <c r="A84" s="324"/>
      <c r="B84" s="327"/>
      <c r="C84" s="327"/>
      <c r="D84" s="324"/>
      <c r="E84" s="173">
        <v>20</v>
      </c>
      <c r="F84" s="173" t="s">
        <v>118</v>
      </c>
      <c r="G84" s="162"/>
      <c r="H84" s="173"/>
      <c r="I84" s="153" t="s">
        <v>573</v>
      </c>
      <c r="J84" s="153"/>
      <c r="K84" s="151" t="s">
        <v>676</v>
      </c>
      <c r="L84" s="173">
        <v>1</v>
      </c>
    </row>
    <row r="85" spans="1:12" ht="30" x14ac:dyDescent="0.25">
      <c r="A85" s="324"/>
      <c r="B85" s="327"/>
      <c r="C85" s="327"/>
      <c r="D85" s="324"/>
      <c r="E85" s="173">
        <v>30</v>
      </c>
      <c r="F85" s="173" t="s">
        <v>118</v>
      </c>
      <c r="G85" s="162"/>
      <c r="H85" s="173"/>
      <c r="I85" s="153" t="s">
        <v>574</v>
      </c>
      <c r="J85" s="153"/>
      <c r="K85" s="151" t="s">
        <v>677</v>
      </c>
      <c r="L85" s="173">
        <v>1</v>
      </c>
    </row>
    <row r="86" spans="1:12" ht="30" x14ac:dyDescent="0.25">
      <c r="A86" s="324"/>
      <c r="B86" s="327"/>
      <c r="C86" s="327"/>
      <c r="D86" s="324"/>
      <c r="E86" s="173">
        <v>40</v>
      </c>
      <c r="F86" s="173" t="s">
        <v>575</v>
      </c>
      <c r="G86" s="162"/>
      <c r="H86" s="173"/>
      <c r="I86" s="153" t="s">
        <v>576</v>
      </c>
      <c r="J86" s="153"/>
      <c r="K86" s="151" t="s">
        <v>678</v>
      </c>
      <c r="L86" s="173">
        <v>1</v>
      </c>
    </row>
    <row r="87" spans="1:12" x14ac:dyDescent="0.25">
      <c r="A87" s="324"/>
      <c r="B87" s="327"/>
      <c r="C87" s="327"/>
      <c r="D87" s="324"/>
      <c r="E87" s="173">
        <v>50</v>
      </c>
      <c r="F87" s="173" t="s">
        <v>118</v>
      </c>
      <c r="G87" s="162"/>
      <c r="H87" s="173"/>
      <c r="I87" s="153" t="s">
        <v>653</v>
      </c>
      <c r="J87" s="153"/>
      <c r="K87" s="151" t="s">
        <v>672</v>
      </c>
      <c r="L87" s="173">
        <v>1</v>
      </c>
    </row>
    <row r="88" spans="1:12" s="174" customFormat="1" ht="30" x14ac:dyDescent="0.25">
      <c r="A88" s="324"/>
      <c r="B88" s="327"/>
      <c r="C88" s="327"/>
      <c r="D88" s="324"/>
      <c r="E88" s="153">
        <v>60</v>
      </c>
      <c r="F88" s="153" t="s">
        <v>118</v>
      </c>
      <c r="G88" s="154"/>
      <c r="H88" s="153"/>
      <c r="I88" s="153" t="s">
        <v>99</v>
      </c>
      <c r="J88" s="153"/>
      <c r="K88" s="151" t="s">
        <v>675</v>
      </c>
      <c r="L88" s="153">
        <v>1</v>
      </c>
    </row>
    <row r="89" spans="1:12" x14ac:dyDescent="0.25">
      <c r="A89" s="324"/>
      <c r="B89" s="327"/>
      <c r="C89" s="327"/>
      <c r="D89" s="324"/>
      <c r="E89" s="173">
        <v>70</v>
      </c>
      <c r="F89" s="173" t="s">
        <v>118</v>
      </c>
      <c r="G89" s="162"/>
      <c r="H89" s="173"/>
      <c r="I89" s="173" t="s">
        <v>701</v>
      </c>
      <c r="J89" s="162"/>
      <c r="K89" s="162" t="s">
        <v>120</v>
      </c>
      <c r="L89" s="173">
        <v>1</v>
      </c>
    </row>
    <row r="90" spans="1:12" x14ac:dyDescent="0.25">
      <c r="A90" s="324"/>
      <c r="B90" s="327"/>
      <c r="C90" s="327"/>
      <c r="D90" s="324"/>
      <c r="E90" s="173">
        <v>80</v>
      </c>
      <c r="F90" s="173" t="s">
        <v>118</v>
      </c>
      <c r="G90" s="162"/>
      <c r="H90" s="149" t="s">
        <v>252</v>
      </c>
      <c r="I90" s="149" t="s">
        <v>61</v>
      </c>
      <c r="J90" s="150" t="s">
        <v>253</v>
      </c>
      <c r="K90" s="162"/>
      <c r="L90" s="173">
        <v>1</v>
      </c>
    </row>
    <row r="91" spans="1:12" x14ac:dyDescent="0.25">
      <c r="A91" s="324"/>
      <c r="B91" s="327"/>
      <c r="C91" s="327"/>
      <c r="D91" s="324"/>
      <c r="E91" s="173">
        <v>90</v>
      </c>
      <c r="F91" s="173" t="s">
        <v>118</v>
      </c>
      <c r="G91" s="162"/>
      <c r="H91" s="149" t="s">
        <v>753</v>
      </c>
      <c r="I91" s="149" t="s">
        <v>61</v>
      </c>
      <c r="J91" s="150" t="s">
        <v>765</v>
      </c>
      <c r="K91" s="162"/>
      <c r="L91" s="173">
        <v>1</v>
      </c>
    </row>
    <row r="92" spans="1:12" x14ac:dyDescent="0.25">
      <c r="A92" s="324"/>
      <c r="B92" s="327"/>
      <c r="C92" s="327"/>
      <c r="D92" s="324"/>
      <c r="E92" s="173">
        <v>100</v>
      </c>
      <c r="F92" s="173" t="s">
        <v>118</v>
      </c>
      <c r="G92" s="162"/>
      <c r="H92" s="149" t="s">
        <v>754</v>
      </c>
      <c r="I92" s="149" t="s">
        <v>61</v>
      </c>
      <c r="J92" s="150" t="s">
        <v>766</v>
      </c>
      <c r="K92" s="162"/>
      <c r="L92" s="173">
        <v>1</v>
      </c>
    </row>
    <row r="93" spans="1:12" x14ac:dyDescent="0.25">
      <c r="A93" s="324"/>
      <c r="B93" s="327"/>
      <c r="C93" s="327"/>
      <c r="D93" s="324"/>
      <c r="E93" s="173">
        <v>110</v>
      </c>
      <c r="F93" s="173" t="s">
        <v>118</v>
      </c>
      <c r="G93" s="162"/>
      <c r="H93" s="149" t="s">
        <v>755</v>
      </c>
      <c r="I93" s="149" t="s">
        <v>61</v>
      </c>
      <c r="J93" s="150" t="s">
        <v>769</v>
      </c>
      <c r="K93" s="162"/>
      <c r="L93" s="173">
        <v>1</v>
      </c>
    </row>
    <row r="94" spans="1:12" x14ac:dyDescent="0.25">
      <c r="A94" s="324"/>
      <c r="B94" s="327"/>
      <c r="C94" s="327"/>
      <c r="D94" s="324"/>
      <c r="E94" s="173">
        <v>120</v>
      </c>
      <c r="F94" s="173" t="s">
        <v>118</v>
      </c>
      <c r="G94" s="162"/>
      <c r="H94" s="177" t="s">
        <v>762</v>
      </c>
      <c r="I94" s="149" t="s">
        <v>61</v>
      </c>
      <c r="J94" s="150" t="s">
        <v>767</v>
      </c>
      <c r="K94" s="162"/>
      <c r="L94" s="173">
        <v>1</v>
      </c>
    </row>
    <row r="95" spans="1:12" x14ac:dyDescent="0.25">
      <c r="A95" s="324"/>
      <c r="B95" s="327"/>
      <c r="C95" s="327"/>
      <c r="D95" s="324"/>
      <c r="E95" s="173">
        <v>130</v>
      </c>
      <c r="F95" s="173" t="s">
        <v>118</v>
      </c>
      <c r="G95" s="162"/>
      <c r="H95" s="149" t="s">
        <v>756</v>
      </c>
      <c r="I95" s="149" t="s">
        <v>61</v>
      </c>
      <c r="J95" s="150" t="s">
        <v>764</v>
      </c>
      <c r="K95" s="162"/>
      <c r="L95" s="173">
        <v>1</v>
      </c>
    </row>
    <row r="96" spans="1:12" x14ac:dyDescent="0.25">
      <c r="A96" s="324"/>
      <c r="B96" s="327"/>
      <c r="C96" s="327"/>
      <c r="D96" s="324"/>
      <c r="E96" s="173">
        <v>140</v>
      </c>
      <c r="F96" s="173" t="s">
        <v>118</v>
      </c>
      <c r="G96" s="162"/>
      <c r="H96" s="149" t="s">
        <v>757</v>
      </c>
      <c r="I96" s="149" t="s">
        <v>61</v>
      </c>
      <c r="J96" s="150" t="s">
        <v>768</v>
      </c>
      <c r="K96" s="162"/>
      <c r="L96" s="173">
        <v>1</v>
      </c>
    </row>
    <row r="97" spans="1:12" x14ac:dyDescent="0.25">
      <c r="A97" s="324"/>
      <c r="B97" s="327"/>
      <c r="C97" s="327"/>
      <c r="D97" s="324"/>
      <c r="E97" s="173">
        <v>150</v>
      </c>
      <c r="F97" s="173" t="s">
        <v>118</v>
      </c>
      <c r="G97" s="162"/>
      <c r="H97" s="149" t="s">
        <v>262</v>
      </c>
      <c r="I97" s="149" t="s">
        <v>61</v>
      </c>
      <c r="J97" s="150" t="s">
        <v>263</v>
      </c>
      <c r="K97" s="162"/>
      <c r="L97" s="173">
        <v>1</v>
      </c>
    </row>
    <row r="98" spans="1:12" x14ac:dyDescent="0.25">
      <c r="A98" s="324"/>
      <c r="B98" s="327"/>
      <c r="C98" s="327"/>
      <c r="D98" s="324"/>
      <c r="E98" s="173">
        <v>160</v>
      </c>
      <c r="F98" s="173" t="s">
        <v>118</v>
      </c>
      <c r="G98" s="162"/>
      <c r="H98" s="149" t="s">
        <v>758</v>
      </c>
      <c r="I98" s="149" t="s">
        <v>61</v>
      </c>
      <c r="J98" s="150" t="s">
        <v>763</v>
      </c>
      <c r="K98" s="162"/>
      <c r="L98" s="173">
        <v>1</v>
      </c>
    </row>
    <row r="99" spans="1:12" x14ac:dyDescent="0.25">
      <c r="A99" s="324"/>
      <c r="B99" s="327"/>
      <c r="C99" s="327"/>
      <c r="D99" s="324"/>
      <c r="E99" s="173">
        <v>170</v>
      </c>
      <c r="F99" s="173" t="s">
        <v>118</v>
      </c>
      <c r="G99" s="162"/>
      <c r="H99" s="149" t="s">
        <v>266</v>
      </c>
      <c r="I99" s="149" t="s">
        <v>61</v>
      </c>
      <c r="J99" s="150" t="s">
        <v>267</v>
      </c>
      <c r="K99" s="162"/>
      <c r="L99" s="173">
        <v>1</v>
      </c>
    </row>
    <row r="100" spans="1:12" x14ac:dyDescent="0.25">
      <c r="A100" s="324"/>
      <c r="B100" s="327"/>
      <c r="C100" s="327"/>
      <c r="D100" s="324"/>
      <c r="E100" s="173">
        <v>180</v>
      </c>
      <c r="F100" s="173" t="s">
        <v>118</v>
      </c>
      <c r="G100" s="162"/>
      <c r="H100" s="149" t="s">
        <v>759</v>
      </c>
      <c r="I100" s="149" t="s">
        <v>61</v>
      </c>
      <c r="J100" s="150" t="s">
        <v>770</v>
      </c>
      <c r="K100" s="162"/>
      <c r="L100" s="173">
        <v>1</v>
      </c>
    </row>
    <row r="101" spans="1:12" x14ac:dyDescent="0.25">
      <c r="A101" s="324"/>
      <c r="B101" s="327"/>
      <c r="C101" s="327"/>
      <c r="D101" s="324"/>
      <c r="E101" s="173">
        <v>190</v>
      </c>
      <c r="F101" s="206" t="s">
        <v>118</v>
      </c>
      <c r="G101" s="162"/>
      <c r="H101" s="149" t="s">
        <v>751</v>
      </c>
      <c r="I101" s="149" t="s">
        <v>61</v>
      </c>
      <c r="J101" s="150" t="s">
        <v>752</v>
      </c>
      <c r="K101" s="162"/>
      <c r="L101" s="173">
        <v>1</v>
      </c>
    </row>
    <row r="102" spans="1:12" x14ac:dyDescent="0.25">
      <c r="A102" s="324"/>
      <c r="B102" s="327"/>
      <c r="C102" s="327"/>
      <c r="D102" s="324"/>
      <c r="E102" s="153">
        <v>190</v>
      </c>
      <c r="F102" s="206" t="s">
        <v>878</v>
      </c>
      <c r="G102" s="154"/>
      <c r="H102" s="149" t="s">
        <v>877</v>
      </c>
      <c r="I102" s="149" t="s">
        <v>61</v>
      </c>
      <c r="J102" s="150" t="s">
        <v>879</v>
      </c>
      <c r="K102" s="162"/>
      <c r="L102" s="173">
        <v>1</v>
      </c>
    </row>
    <row r="103" spans="1:12" x14ac:dyDescent="0.25">
      <c r="A103" s="325"/>
      <c r="B103" s="328"/>
      <c r="C103" s="328"/>
      <c r="D103" s="325"/>
      <c r="E103" s="173">
        <v>200</v>
      </c>
      <c r="F103" s="173" t="s">
        <v>118</v>
      </c>
      <c r="G103" s="162"/>
      <c r="H103" s="149" t="s">
        <v>260</v>
      </c>
      <c r="I103" s="149" t="s">
        <v>61</v>
      </c>
      <c r="J103" s="205" t="s">
        <v>261</v>
      </c>
      <c r="K103" s="162"/>
      <c r="L103" s="173">
        <v>1</v>
      </c>
    </row>
    <row r="104" spans="1:12" x14ac:dyDescent="0.25">
      <c r="A104" s="323" t="s">
        <v>48</v>
      </c>
      <c r="B104" s="326" t="s">
        <v>622</v>
      </c>
      <c r="C104" s="326" t="s">
        <v>929</v>
      </c>
      <c r="D104" s="323" t="s">
        <v>611</v>
      </c>
      <c r="E104" s="173">
        <v>10</v>
      </c>
      <c r="F104" s="173" t="s">
        <v>118</v>
      </c>
      <c r="G104" s="162"/>
      <c r="H104" s="153" t="s">
        <v>900</v>
      </c>
      <c r="I104" s="153" t="s">
        <v>581</v>
      </c>
      <c r="J104" s="154"/>
      <c r="K104" s="154" t="s">
        <v>582</v>
      </c>
      <c r="L104" s="173">
        <v>1</v>
      </c>
    </row>
    <row r="105" spans="1:12" ht="30" x14ac:dyDescent="0.25">
      <c r="A105" s="324"/>
      <c r="B105" s="327"/>
      <c r="C105" s="327"/>
      <c r="D105" s="324"/>
      <c r="E105" s="173">
        <v>20</v>
      </c>
      <c r="F105" s="173" t="s">
        <v>118</v>
      </c>
      <c r="G105" s="162"/>
      <c r="H105" s="173"/>
      <c r="I105" s="153" t="s">
        <v>573</v>
      </c>
      <c r="J105" s="153"/>
      <c r="K105" s="151" t="s">
        <v>676</v>
      </c>
      <c r="L105" s="173">
        <v>1</v>
      </c>
    </row>
    <row r="106" spans="1:12" ht="30" x14ac:dyDescent="0.25">
      <c r="A106" s="324"/>
      <c r="B106" s="327"/>
      <c r="C106" s="327"/>
      <c r="D106" s="324"/>
      <c r="E106" s="173">
        <v>30</v>
      </c>
      <c r="F106" s="173" t="s">
        <v>118</v>
      </c>
      <c r="G106" s="162"/>
      <c r="H106" s="173"/>
      <c r="I106" s="153" t="s">
        <v>574</v>
      </c>
      <c r="J106" s="153"/>
      <c r="K106" s="151" t="s">
        <v>677</v>
      </c>
      <c r="L106" s="173">
        <v>1</v>
      </c>
    </row>
    <row r="107" spans="1:12" ht="30" x14ac:dyDescent="0.25">
      <c r="A107" s="324"/>
      <c r="B107" s="327"/>
      <c r="C107" s="327"/>
      <c r="D107" s="324"/>
      <c r="E107" s="173">
        <v>40</v>
      </c>
      <c r="F107" s="173" t="s">
        <v>575</v>
      </c>
      <c r="G107" s="162"/>
      <c r="H107" s="173"/>
      <c r="I107" s="153" t="s">
        <v>576</v>
      </c>
      <c r="J107" s="153"/>
      <c r="K107" s="151" t="s">
        <v>678</v>
      </c>
      <c r="L107" s="173">
        <v>1</v>
      </c>
    </row>
    <row r="108" spans="1:12" x14ac:dyDescent="0.25">
      <c r="A108" s="324"/>
      <c r="B108" s="327"/>
      <c r="C108" s="327"/>
      <c r="D108" s="324"/>
      <c r="E108" s="173">
        <v>50</v>
      </c>
      <c r="F108" s="173" t="s">
        <v>118</v>
      </c>
      <c r="G108" s="162"/>
      <c r="H108" s="173"/>
      <c r="I108" s="153" t="s">
        <v>653</v>
      </c>
      <c r="J108" s="153"/>
      <c r="K108" s="151" t="s">
        <v>672</v>
      </c>
      <c r="L108" s="173">
        <v>1</v>
      </c>
    </row>
    <row r="109" spans="1:12" s="174" customFormat="1" ht="30" x14ac:dyDescent="0.25">
      <c r="A109" s="324"/>
      <c r="B109" s="327"/>
      <c r="C109" s="327"/>
      <c r="D109" s="324"/>
      <c r="E109" s="153">
        <v>60</v>
      </c>
      <c r="F109" s="153" t="s">
        <v>118</v>
      </c>
      <c r="G109" s="154"/>
      <c r="H109" s="153"/>
      <c r="I109" s="153" t="s">
        <v>99</v>
      </c>
      <c r="J109" s="153"/>
      <c r="K109" s="151" t="s">
        <v>675</v>
      </c>
      <c r="L109" s="153">
        <v>1</v>
      </c>
    </row>
    <row r="110" spans="1:12" x14ac:dyDescent="0.25">
      <c r="A110" s="324"/>
      <c r="B110" s="327"/>
      <c r="C110" s="327"/>
      <c r="D110" s="324"/>
      <c r="E110" s="173">
        <v>70</v>
      </c>
      <c r="F110" s="173" t="s">
        <v>118</v>
      </c>
      <c r="G110" s="162"/>
      <c r="H110" s="173"/>
      <c r="I110" s="173" t="s">
        <v>701</v>
      </c>
      <c r="J110" s="162"/>
      <c r="K110" s="162" t="s">
        <v>120</v>
      </c>
      <c r="L110" s="173">
        <v>1</v>
      </c>
    </row>
    <row r="111" spans="1:12" x14ac:dyDescent="0.25">
      <c r="A111" s="324"/>
      <c r="B111" s="327"/>
      <c r="C111" s="327"/>
      <c r="D111" s="324"/>
      <c r="E111" s="173">
        <v>80</v>
      </c>
      <c r="F111" s="173" t="s">
        <v>118</v>
      </c>
      <c r="G111" s="162"/>
      <c r="H111" s="149" t="s">
        <v>252</v>
      </c>
      <c r="I111" s="149" t="s">
        <v>61</v>
      </c>
      <c r="J111" s="205" t="s">
        <v>253</v>
      </c>
      <c r="K111" s="162"/>
      <c r="L111" s="173">
        <v>1</v>
      </c>
    </row>
    <row r="112" spans="1:12" x14ac:dyDescent="0.25">
      <c r="A112" s="324"/>
      <c r="B112" s="327"/>
      <c r="C112" s="327"/>
      <c r="D112" s="324"/>
      <c r="E112" s="173">
        <v>90</v>
      </c>
      <c r="F112" s="173" t="s">
        <v>118</v>
      </c>
      <c r="G112" s="162"/>
      <c r="H112" s="149" t="s">
        <v>753</v>
      </c>
      <c r="I112" s="149" t="s">
        <v>61</v>
      </c>
      <c r="J112" s="205" t="s">
        <v>765</v>
      </c>
      <c r="K112" s="162"/>
      <c r="L112" s="173">
        <v>1</v>
      </c>
    </row>
    <row r="113" spans="1:12" x14ac:dyDescent="0.25">
      <c r="A113" s="324"/>
      <c r="B113" s="327"/>
      <c r="C113" s="327"/>
      <c r="D113" s="324"/>
      <c r="E113" s="173">
        <v>100</v>
      </c>
      <c r="F113" s="173" t="s">
        <v>118</v>
      </c>
      <c r="G113" s="162"/>
      <c r="H113" s="149" t="s">
        <v>754</v>
      </c>
      <c r="I113" s="149" t="s">
        <v>61</v>
      </c>
      <c r="J113" s="205" t="s">
        <v>766</v>
      </c>
      <c r="K113" s="162"/>
      <c r="L113" s="173">
        <v>1</v>
      </c>
    </row>
    <row r="114" spans="1:12" x14ac:dyDescent="0.25">
      <c r="A114" s="324"/>
      <c r="B114" s="327"/>
      <c r="C114" s="327"/>
      <c r="D114" s="324"/>
      <c r="E114" s="173">
        <v>110</v>
      </c>
      <c r="F114" s="173" t="s">
        <v>118</v>
      </c>
      <c r="G114" s="162"/>
      <c r="H114" s="149" t="s">
        <v>755</v>
      </c>
      <c r="I114" s="149" t="s">
        <v>61</v>
      </c>
      <c r="J114" s="205" t="s">
        <v>769</v>
      </c>
      <c r="K114" s="162"/>
      <c r="L114" s="173">
        <v>1</v>
      </c>
    </row>
    <row r="115" spans="1:12" x14ac:dyDescent="0.25">
      <c r="A115" s="324"/>
      <c r="B115" s="327"/>
      <c r="C115" s="327"/>
      <c r="D115" s="324"/>
      <c r="E115" s="173">
        <v>120</v>
      </c>
      <c r="F115" s="173" t="s">
        <v>118</v>
      </c>
      <c r="G115" s="162"/>
      <c r="H115" s="149" t="s">
        <v>762</v>
      </c>
      <c r="I115" s="149" t="s">
        <v>61</v>
      </c>
      <c r="J115" s="205" t="s">
        <v>767</v>
      </c>
      <c r="K115" s="162"/>
      <c r="L115" s="173">
        <v>1</v>
      </c>
    </row>
    <row r="116" spans="1:12" x14ac:dyDescent="0.25">
      <c r="A116" s="324"/>
      <c r="B116" s="327"/>
      <c r="C116" s="327"/>
      <c r="D116" s="324"/>
      <c r="E116" s="173">
        <v>130</v>
      </c>
      <c r="F116" s="173" t="s">
        <v>118</v>
      </c>
      <c r="G116" s="162"/>
      <c r="H116" s="149" t="s">
        <v>756</v>
      </c>
      <c r="I116" s="149" t="s">
        <v>61</v>
      </c>
      <c r="J116" s="205" t="s">
        <v>764</v>
      </c>
      <c r="K116" s="162"/>
      <c r="L116" s="173">
        <v>1</v>
      </c>
    </row>
    <row r="117" spans="1:12" x14ac:dyDescent="0.25">
      <c r="A117" s="324"/>
      <c r="B117" s="327"/>
      <c r="C117" s="327"/>
      <c r="D117" s="324"/>
      <c r="E117" s="173">
        <v>140</v>
      </c>
      <c r="F117" s="173" t="s">
        <v>118</v>
      </c>
      <c r="G117" s="162"/>
      <c r="H117" s="149" t="s">
        <v>757</v>
      </c>
      <c r="I117" s="149" t="s">
        <v>61</v>
      </c>
      <c r="J117" s="205" t="s">
        <v>768</v>
      </c>
      <c r="K117" s="162"/>
      <c r="L117" s="173">
        <v>1</v>
      </c>
    </row>
    <row r="118" spans="1:12" x14ac:dyDescent="0.25">
      <c r="A118" s="324"/>
      <c r="B118" s="327"/>
      <c r="C118" s="327"/>
      <c r="D118" s="324"/>
      <c r="E118" s="173">
        <v>150</v>
      </c>
      <c r="F118" s="173" t="s">
        <v>118</v>
      </c>
      <c r="G118" s="162"/>
      <c r="H118" s="149" t="s">
        <v>262</v>
      </c>
      <c r="I118" s="149" t="s">
        <v>61</v>
      </c>
      <c r="J118" s="205" t="s">
        <v>263</v>
      </c>
      <c r="K118" s="162"/>
      <c r="L118" s="173">
        <v>1</v>
      </c>
    </row>
    <row r="119" spans="1:12" x14ac:dyDescent="0.25">
      <c r="A119" s="324"/>
      <c r="B119" s="327"/>
      <c r="C119" s="327"/>
      <c r="D119" s="324"/>
      <c r="E119" s="173">
        <v>160</v>
      </c>
      <c r="F119" s="173" t="s">
        <v>118</v>
      </c>
      <c r="G119" s="162"/>
      <c r="H119" s="149" t="s">
        <v>758</v>
      </c>
      <c r="I119" s="149" t="s">
        <v>61</v>
      </c>
      <c r="J119" s="205" t="s">
        <v>763</v>
      </c>
      <c r="K119" s="162"/>
      <c r="L119" s="173">
        <v>1</v>
      </c>
    </row>
    <row r="120" spans="1:12" x14ac:dyDescent="0.25">
      <c r="A120" s="324"/>
      <c r="B120" s="327"/>
      <c r="C120" s="327"/>
      <c r="D120" s="324"/>
      <c r="E120" s="173">
        <v>170</v>
      </c>
      <c r="F120" s="173" t="s">
        <v>118</v>
      </c>
      <c r="G120" s="162"/>
      <c r="H120" s="149" t="s">
        <v>266</v>
      </c>
      <c r="I120" s="149" t="s">
        <v>61</v>
      </c>
      <c r="J120" s="205" t="s">
        <v>267</v>
      </c>
      <c r="K120" s="162"/>
      <c r="L120" s="173">
        <v>1</v>
      </c>
    </row>
    <row r="121" spans="1:12" x14ac:dyDescent="0.25">
      <c r="A121" s="324"/>
      <c r="B121" s="327"/>
      <c r="C121" s="327"/>
      <c r="D121" s="324"/>
      <c r="E121" s="173">
        <v>180</v>
      </c>
      <c r="F121" s="173" t="s">
        <v>118</v>
      </c>
      <c r="G121" s="162"/>
      <c r="H121" s="149" t="s">
        <v>759</v>
      </c>
      <c r="I121" s="149" t="s">
        <v>61</v>
      </c>
      <c r="J121" s="205" t="s">
        <v>770</v>
      </c>
      <c r="K121" s="162"/>
      <c r="L121" s="173">
        <v>1</v>
      </c>
    </row>
    <row r="122" spans="1:12" x14ac:dyDescent="0.25">
      <c r="A122" s="324"/>
      <c r="B122" s="327"/>
      <c r="C122" s="327"/>
      <c r="D122" s="324"/>
      <c r="E122" s="173">
        <v>190</v>
      </c>
      <c r="F122" s="206" t="s">
        <v>118</v>
      </c>
      <c r="G122" s="162"/>
      <c r="H122" s="149" t="s">
        <v>751</v>
      </c>
      <c r="I122" s="149" t="s">
        <v>61</v>
      </c>
      <c r="J122" s="205" t="s">
        <v>752</v>
      </c>
      <c r="K122" s="162"/>
      <c r="L122" s="173">
        <v>1</v>
      </c>
    </row>
    <row r="123" spans="1:12" x14ac:dyDescent="0.25">
      <c r="A123" s="324"/>
      <c r="B123" s="327"/>
      <c r="C123" s="327"/>
      <c r="D123" s="324"/>
      <c r="E123" s="153">
        <v>190</v>
      </c>
      <c r="F123" s="206" t="s">
        <v>878</v>
      </c>
      <c r="G123" s="154"/>
      <c r="H123" s="149" t="s">
        <v>877</v>
      </c>
      <c r="I123" s="149" t="s">
        <v>61</v>
      </c>
      <c r="J123" s="150" t="s">
        <v>879</v>
      </c>
      <c r="K123" s="162"/>
      <c r="L123" s="173">
        <v>1</v>
      </c>
    </row>
    <row r="124" spans="1:12" x14ac:dyDescent="0.25">
      <c r="A124" s="325"/>
      <c r="B124" s="328"/>
      <c r="C124" s="328"/>
      <c r="D124" s="325"/>
      <c r="E124" s="173">
        <v>200</v>
      </c>
      <c r="F124" s="173" t="s">
        <v>118</v>
      </c>
      <c r="G124" s="162"/>
      <c r="H124" s="149" t="s">
        <v>260</v>
      </c>
      <c r="I124" s="149" t="s">
        <v>61</v>
      </c>
      <c r="J124" s="205" t="s">
        <v>261</v>
      </c>
      <c r="K124" s="162"/>
      <c r="L124" s="173">
        <v>1</v>
      </c>
    </row>
    <row r="125" spans="1:12" x14ac:dyDescent="0.25">
      <c r="A125" s="323" t="s">
        <v>48</v>
      </c>
      <c r="B125" s="326" t="s">
        <v>880</v>
      </c>
      <c r="C125" s="326" t="s">
        <v>870</v>
      </c>
      <c r="D125" s="323" t="s">
        <v>871</v>
      </c>
      <c r="E125" s="173">
        <v>10</v>
      </c>
      <c r="F125" s="173" t="s">
        <v>118</v>
      </c>
      <c r="G125" s="162"/>
      <c r="H125" s="153" t="s">
        <v>898</v>
      </c>
      <c r="I125" s="153" t="s">
        <v>872</v>
      </c>
      <c r="J125" s="154"/>
      <c r="K125" s="154" t="s">
        <v>873</v>
      </c>
      <c r="L125" s="173">
        <v>1</v>
      </c>
    </row>
    <row r="126" spans="1:12" ht="30" x14ac:dyDescent="0.25">
      <c r="A126" s="324"/>
      <c r="B126" s="327"/>
      <c r="C126" s="327"/>
      <c r="D126" s="324"/>
      <c r="E126" s="173">
        <v>20</v>
      </c>
      <c r="F126" s="173" t="s">
        <v>118</v>
      </c>
      <c r="G126" s="162"/>
      <c r="H126" s="173"/>
      <c r="I126" s="153" t="s">
        <v>874</v>
      </c>
      <c r="J126" s="153"/>
      <c r="K126" s="151" t="s">
        <v>676</v>
      </c>
      <c r="L126" s="173">
        <v>1</v>
      </c>
    </row>
    <row r="127" spans="1:12" ht="30" x14ac:dyDescent="0.25">
      <c r="A127" s="324"/>
      <c r="B127" s="327"/>
      <c r="C127" s="327"/>
      <c r="D127" s="324"/>
      <c r="E127" s="173">
        <v>30</v>
      </c>
      <c r="F127" s="173" t="s">
        <v>118</v>
      </c>
      <c r="G127" s="162"/>
      <c r="H127" s="173"/>
      <c r="I127" s="153" t="s">
        <v>875</v>
      </c>
      <c r="J127" s="153"/>
      <c r="K127" s="151" t="s">
        <v>677</v>
      </c>
      <c r="L127" s="173">
        <v>1</v>
      </c>
    </row>
    <row r="128" spans="1:12" ht="30" x14ac:dyDescent="0.25">
      <c r="A128" s="324"/>
      <c r="B128" s="327"/>
      <c r="C128" s="327"/>
      <c r="D128" s="324"/>
      <c r="E128" s="173">
        <v>40</v>
      </c>
      <c r="F128" s="173" t="s">
        <v>575</v>
      </c>
      <c r="G128" s="162"/>
      <c r="H128" s="173"/>
      <c r="I128" s="153" t="s">
        <v>876</v>
      </c>
      <c r="J128" s="153"/>
      <c r="K128" s="151" t="s">
        <v>678</v>
      </c>
      <c r="L128" s="173">
        <v>1</v>
      </c>
    </row>
    <row r="129" spans="1:12" x14ac:dyDescent="0.25">
      <c r="A129" s="324"/>
      <c r="B129" s="327"/>
      <c r="C129" s="327"/>
      <c r="D129" s="324"/>
      <c r="E129" s="173">
        <v>50</v>
      </c>
      <c r="F129" s="173" t="s">
        <v>118</v>
      </c>
      <c r="G129" s="162"/>
      <c r="H129" s="173"/>
      <c r="I129" s="153" t="s">
        <v>653</v>
      </c>
      <c r="J129" s="153"/>
      <c r="K129" s="151" t="s">
        <v>672</v>
      </c>
      <c r="L129" s="173">
        <v>1</v>
      </c>
    </row>
    <row r="130" spans="1:12" s="174" customFormat="1" ht="30" x14ac:dyDescent="0.25">
      <c r="A130" s="324"/>
      <c r="B130" s="327"/>
      <c r="C130" s="327"/>
      <c r="D130" s="324"/>
      <c r="E130" s="153">
        <v>60</v>
      </c>
      <c r="F130" s="153" t="s">
        <v>118</v>
      </c>
      <c r="G130" s="154"/>
      <c r="H130" s="153"/>
      <c r="I130" s="153" t="s">
        <v>99</v>
      </c>
      <c r="J130" s="153"/>
      <c r="K130" s="151" t="s">
        <v>675</v>
      </c>
      <c r="L130" s="153">
        <v>1</v>
      </c>
    </row>
    <row r="131" spans="1:12" x14ac:dyDescent="0.25">
      <c r="A131" s="324"/>
      <c r="B131" s="327"/>
      <c r="C131" s="327"/>
      <c r="D131" s="324"/>
      <c r="E131" s="173">
        <v>70</v>
      </c>
      <c r="F131" s="173" t="s">
        <v>118</v>
      </c>
      <c r="G131" s="162"/>
      <c r="H131" s="173"/>
      <c r="I131" s="173" t="s">
        <v>701</v>
      </c>
      <c r="J131" s="162"/>
      <c r="K131" s="162" t="s">
        <v>120</v>
      </c>
      <c r="L131" s="173">
        <v>1</v>
      </c>
    </row>
    <row r="132" spans="1:12" x14ac:dyDescent="0.25">
      <c r="A132" s="324"/>
      <c r="B132" s="327"/>
      <c r="C132" s="327"/>
      <c r="D132" s="324"/>
      <c r="E132" s="173">
        <v>80</v>
      </c>
      <c r="F132" s="173" t="s">
        <v>118</v>
      </c>
      <c r="G132" s="162"/>
      <c r="H132" s="149" t="s">
        <v>252</v>
      </c>
      <c r="I132" s="149" t="s">
        <v>61</v>
      </c>
      <c r="J132" s="205" t="s">
        <v>253</v>
      </c>
      <c r="K132" s="162"/>
      <c r="L132" s="173">
        <v>1</v>
      </c>
    </row>
    <row r="133" spans="1:12" x14ac:dyDescent="0.25">
      <c r="A133" s="324"/>
      <c r="B133" s="327"/>
      <c r="C133" s="327"/>
      <c r="D133" s="324"/>
      <c r="E133" s="173">
        <v>90</v>
      </c>
      <c r="F133" s="173" t="s">
        <v>118</v>
      </c>
      <c r="G133" s="162"/>
      <c r="H133" s="149" t="s">
        <v>753</v>
      </c>
      <c r="I133" s="149" t="s">
        <v>61</v>
      </c>
      <c r="J133" s="205" t="s">
        <v>765</v>
      </c>
      <c r="K133" s="162"/>
      <c r="L133" s="173">
        <v>1</v>
      </c>
    </row>
    <row r="134" spans="1:12" x14ac:dyDescent="0.25">
      <c r="A134" s="324"/>
      <c r="B134" s="327"/>
      <c r="C134" s="327"/>
      <c r="D134" s="324"/>
      <c r="E134" s="173">
        <v>100</v>
      </c>
      <c r="F134" s="173" t="s">
        <v>118</v>
      </c>
      <c r="G134" s="162"/>
      <c r="H134" s="149" t="s">
        <v>754</v>
      </c>
      <c r="I134" s="149" t="s">
        <v>61</v>
      </c>
      <c r="J134" s="205" t="s">
        <v>766</v>
      </c>
      <c r="K134" s="162"/>
      <c r="L134" s="173">
        <v>1</v>
      </c>
    </row>
    <row r="135" spans="1:12" x14ac:dyDescent="0.25">
      <c r="A135" s="324"/>
      <c r="B135" s="327"/>
      <c r="C135" s="327"/>
      <c r="D135" s="324"/>
      <c r="E135" s="173">
        <v>110</v>
      </c>
      <c r="F135" s="173" t="s">
        <v>118</v>
      </c>
      <c r="G135" s="162"/>
      <c r="H135" s="149" t="s">
        <v>755</v>
      </c>
      <c r="I135" s="149" t="s">
        <v>61</v>
      </c>
      <c r="J135" s="205" t="s">
        <v>769</v>
      </c>
      <c r="K135" s="162"/>
      <c r="L135" s="173">
        <v>1</v>
      </c>
    </row>
    <row r="136" spans="1:12" x14ac:dyDescent="0.25">
      <c r="A136" s="324"/>
      <c r="B136" s="327"/>
      <c r="C136" s="327"/>
      <c r="D136" s="324"/>
      <c r="E136" s="173">
        <v>120</v>
      </c>
      <c r="F136" s="173" t="s">
        <v>118</v>
      </c>
      <c r="G136" s="162"/>
      <c r="H136" s="149">
        <v>51016502003</v>
      </c>
      <c r="I136" s="149" t="s">
        <v>61</v>
      </c>
      <c r="J136" s="205" t="s">
        <v>767</v>
      </c>
      <c r="K136" s="162"/>
      <c r="L136" s="173">
        <v>1</v>
      </c>
    </row>
    <row r="137" spans="1:12" x14ac:dyDescent="0.25">
      <c r="A137" s="324"/>
      <c r="B137" s="327"/>
      <c r="C137" s="327"/>
      <c r="D137" s="324"/>
      <c r="E137" s="173">
        <v>130</v>
      </c>
      <c r="F137" s="173" t="s">
        <v>118</v>
      </c>
      <c r="G137" s="162"/>
      <c r="H137" s="149" t="s">
        <v>756</v>
      </c>
      <c r="I137" s="149" t="s">
        <v>61</v>
      </c>
      <c r="J137" s="205" t="s">
        <v>764</v>
      </c>
      <c r="K137" s="162"/>
      <c r="L137" s="173">
        <v>1</v>
      </c>
    </row>
    <row r="138" spans="1:12" x14ac:dyDescent="0.25">
      <c r="A138" s="324"/>
      <c r="B138" s="327"/>
      <c r="C138" s="327"/>
      <c r="D138" s="324"/>
      <c r="E138" s="173">
        <v>140</v>
      </c>
      <c r="F138" s="173" t="s">
        <v>118</v>
      </c>
      <c r="G138" s="162"/>
      <c r="H138" s="149" t="s">
        <v>757</v>
      </c>
      <c r="I138" s="149" t="s">
        <v>61</v>
      </c>
      <c r="J138" s="205" t="s">
        <v>768</v>
      </c>
      <c r="K138" s="162"/>
      <c r="L138" s="173">
        <v>1</v>
      </c>
    </row>
    <row r="139" spans="1:12" x14ac:dyDescent="0.25">
      <c r="A139" s="324"/>
      <c r="B139" s="327"/>
      <c r="C139" s="327"/>
      <c r="D139" s="324"/>
      <c r="E139" s="173">
        <v>150</v>
      </c>
      <c r="F139" s="173" t="s">
        <v>118</v>
      </c>
      <c r="G139" s="162"/>
      <c r="H139" s="149" t="s">
        <v>262</v>
      </c>
      <c r="I139" s="149" t="s">
        <v>61</v>
      </c>
      <c r="J139" s="205" t="s">
        <v>263</v>
      </c>
      <c r="K139" s="162"/>
      <c r="L139" s="173">
        <v>1</v>
      </c>
    </row>
    <row r="140" spans="1:12" x14ac:dyDescent="0.25">
      <c r="A140" s="324"/>
      <c r="B140" s="327"/>
      <c r="C140" s="327"/>
      <c r="D140" s="324"/>
      <c r="E140" s="173">
        <v>160</v>
      </c>
      <c r="F140" s="173" t="s">
        <v>118</v>
      </c>
      <c r="G140" s="162"/>
      <c r="H140" s="149" t="s">
        <v>758</v>
      </c>
      <c r="I140" s="149" t="s">
        <v>61</v>
      </c>
      <c r="J140" s="205" t="s">
        <v>763</v>
      </c>
      <c r="K140" s="162"/>
      <c r="L140" s="173">
        <v>1</v>
      </c>
    </row>
    <row r="141" spans="1:12" x14ac:dyDescent="0.25">
      <c r="A141" s="324"/>
      <c r="B141" s="327"/>
      <c r="C141" s="327"/>
      <c r="D141" s="324"/>
      <c r="E141" s="173">
        <v>170</v>
      </c>
      <c r="F141" s="173" t="s">
        <v>118</v>
      </c>
      <c r="G141" s="162"/>
      <c r="H141" s="149" t="s">
        <v>266</v>
      </c>
      <c r="I141" s="149" t="s">
        <v>61</v>
      </c>
      <c r="J141" s="205" t="s">
        <v>267</v>
      </c>
      <c r="K141" s="162"/>
      <c r="L141" s="173">
        <v>1</v>
      </c>
    </row>
    <row r="142" spans="1:12" x14ac:dyDescent="0.25">
      <c r="A142" s="324"/>
      <c r="B142" s="327"/>
      <c r="C142" s="327"/>
      <c r="D142" s="324"/>
      <c r="E142" s="173">
        <v>180</v>
      </c>
      <c r="F142" s="173" t="s">
        <v>118</v>
      </c>
      <c r="G142" s="162"/>
      <c r="H142" s="149" t="s">
        <v>759</v>
      </c>
      <c r="I142" s="149" t="s">
        <v>61</v>
      </c>
      <c r="J142" s="205" t="s">
        <v>770</v>
      </c>
      <c r="K142" s="162"/>
      <c r="L142" s="173">
        <v>1</v>
      </c>
    </row>
    <row r="143" spans="1:12" x14ac:dyDescent="0.25">
      <c r="A143" s="324"/>
      <c r="B143" s="327"/>
      <c r="C143" s="327"/>
      <c r="D143" s="324"/>
      <c r="E143" s="173">
        <v>190</v>
      </c>
      <c r="F143" s="206" t="s">
        <v>118</v>
      </c>
      <c r="G143" s="162"/>
      <c r="H143" s="149" t="s">
        <v>751</v>
      </c>
      <c r="I143" s="149" t="s">
        <v>61</v>
      </c>
      <c r="J143" s="205" t="s">
        <v>752</v>
      </c>
      <c r="K143" s="162"/>
      <c r="L143" s="173">
        <v>1</v>
      </c>
    </row>
    <row r="144" spans="1:12" x14ac:dyDescent="0.25">
      <c r="A144" s="324"/>
      <c r="B144" s="327"/>
      <c r="C144" s="327"/>
      <c r="D144" s="324"/>
      <c r="E144" s="153">
        <v>190</v>
      </c>
      <c r="F144" s="206" t="s">
        <v>878</v>
      </c>
      <c r="G144" s="154"/>
      <c r="H144" s="149" t="s">
        <v>877</v>
      </c>
      <c r="I144" s="149" t="s">
        <v>61</v>
      </c>
      <c r="J144" s="150" t="s">
        <v>879</v>
      </c>
      <c r="K144" s="162"/>
      <c r="L144" s="173">
        <v>1</v>
      </c>
    </row>
    <row r="145" spans="1:12" x14ac:dyDescent="0.25">
      <c r="A145" s="325"/>
      <c r="B145" s="328"/>
      <c r="C145" s="328"/>
      <c r="D145" s="325"/>
      <c r="E145" s="173">
        <v>200</v>
      </c>
      <c r="F145" s="173" t="s">
        <v>118</v>
      </c>
      <c r="G145" s="162"/>
      <c r="H145" s="149" t="s">
        <v>260</v>
      </c>
      <c r="I145" s="149" t="s">
        <v>61</v>
      </c>
      <c r="J145" s="205" t="s">
        <v>261</v>
      </c>
      <c r="K145" s="162"/>
      <c r="L145" s="173">
        <v>1</v>
      </c>
    </row>
    <row r="146" spans="1:12" x14ac:dyDescent="0.25">
      <c r="A146" s="330" t="s">
        <v>50</v>
      </c>
      <c r="B146" s="333" t="s">
        <v>623</v>
      </c>
      <c r="C146" s="333" t="s">
        <v>507</v>
      </c>
      <c r="D146" s="330" t="s">
        <v>612</v>
      </c>
      <c r="E146" s="173">
        <v>10</v>
      </c>
      <c r="F146" s="173" t="s">
        <v>118</v>
      </c>
      <c r="G146" s="162"/>
      <c r="H146" s="173"/>
      <c r="I146" s="173" t="s">
        <v>583</v>
      </c>
      <c r="J146" s="162"/>
      <c r="K146" s="162" t="s">
        <v>584</v>
      </c>
      <c r="L146" s="173">
        <v>1</v>
      </c>
    </row>
    <row r="147" spans="1:12" x14ac:dyDescent="0.25">
      <c r="A147" s="332"/>
      <c r="B147" s="335"/>
      <c r="C147" s="335"/>
      <c r="D147" s="332"/>
      <c r="E147" s="173">
        <v>20</v>
      </c>
      <c r="F147" s="173" t="s">
        <v>118</v>
      </c>
      <c r="G147" s="162"/>
      <c r="H147" s="173"/>
      <c r="I147" s="173" t="s">
        <v>702</v>
      </c>
      <c r="J147" s="162"/>
      <c r="K147" s="162" t="s">
        <v>121</v>
      </c>
      <c r="L147" s="173">
        <v>1</v>
      </c>
    </row>
    <row r="148" spans="1:12" x14ac:dyDescent="0.25">
      <c r="A148" s="330" t="s">
        <v>87</v>
      </c>
      <c r="B148" s="333" t="s">
        <v>624</v>
      </c>
      <c r="C148" s="333" t="s">
        <v>510</v>
      </c>
      <c r="D148" s="330" t="s">
        <v>613</v>
      </c>
      <c r="E148" s="173">
        <v>10</v>
      </c>
      <c r="F148" s="173" t="s">
        <v>118</v>
      </c>
      <c r="G148" s="162"/>
      <c r="H148" s="173"/>
      <c r="I148" s="173" t="s">
        <v>644</v>
      </c>
      <c r="J148" s="162"/>
      <c r="K148" s="162" t="s">
        <v>679</v>
      </c>
      <c r="L148" s="173">
        <v>1</v>
      </c>
    </row>
    <row r="149" spans="1:12" x14ac:dyDescent="0.25">
      <c r="A149" s="331"/>
      <c r="B149" s="334"/>
      <c r="C149" s="334"/>
      <c r="D149" s="331"/>
      <c r="E149" s="173">
        <v>20</v>
      </c>
      <c r="F149" s="173" t="s">
        <v>118</v>
      </c>
      <c r="G149" s="162"/>
      <c r="H149" s="173"/>
      <c r="I149" s="173" t="s">
        <v>703</v>
      </c>
      <c r="J149" s="162"/>
      <c r="K149" s="162" t="s">
        <v>704</v>
      </c>
      <c r="L149" s="173">
        <v>1</v>
      </c>
    </row>
    <row r="150" spans="1:12" x14ac:dyDescent="0.25">
      <c r="A150" s="331"/>
      <c r="B150" s="334"/>
      <c r="C150" s="334"/>
      <c r="D150" s="331"/>
      <c r="E150" s="173">
        <v>30</v>
      </c>
      <c r="F150" s="173" t="s">
        <v>118</v>
      </c>
      <c r="G150" s="162"/>
      <c r="H150" s="173"/>
      <c r="I150" s="173" t="s">
        <v>585</v>
      </c>
      <c r="J150" s="162"/>
      <c r="K150" s="162" t="s">
        <v>680</v>
      </c>
      <c r="L150" s="173">
        <v>1</v>
      </c>
    </row>
    <row r="151" spans="1:12" x14ac:dyDescent="0.25">
      <c r="A151" s="331"/>
      <c r="B151" s="334"/>
      <c r="C151" s="334"/>
      <c r="D151" s="331"/>
      <c r="E151" s="173">
        <v>40</v>
      </c>
      <c r="F151" s="173" t="s">
        <v>575</v>
      </c>
      <c r="G151" s="162"/>
      <c r="H151" s="173"/>
      <c r="I151" s="173" t="s">
        <v>586</v>
      </c>
      <c r="J151" s="162"/>
      <c r="K151" s="162" t="s">
        <v>681</v>
      </c>
      <c r="L151" s="173">
        <v>1</v>
      </c>
    </row>
    <row r="152" spans="1:12" x14ac:dyDescent="0.25">
      <c r="A152" s="332"/>
      <c r="B152" s="335"/>
      <c r="C152" s="335"/>
      <c r="D152" s="332"/>
      <c r="E152" s="173">
        <v>50</v>
      </c>
      <c r="F152" s="173" t="s">
        <v>118</v>
      </c>
      <c r="G152" s="162"/>
      <c r="H152" s="173"/>
      <c r="I152" s="173" t="s">
        <v>705</v>
      </c>
      <c r="J152" s="162"/>
      <c r="K152" s="162" t="s">
        <v>587</v>
      </c>
      <c r="L152" s="173">
        <v>1</v>
      </c>
    </row>
    <row r="153" spans="1:12" x14ac:dyDescent="0.25">
      <c r="A153" s="330" t="s">
        <v>87</v>
      </c>
      <c r="B153" s="333" t="s">
        <v>625</v>
      </c>
      <c r="C153" s="333" t="s">
        <v>511</v>
      </c>
      <c r="D153" s="330" t="s">
        <v>614</v>
      </c>
      <c r="E153" s="173">
        <v>10</v>
      </c>
      <c r="F153" s="173" t="s">
        <v>118</v>
      </c>
      <c r="G153" s="162"/>
      <c r="H153" s="173"/>
      <c r="I153" s="173" t="s">
        <v>588</v>
      </c>
      <c r="J153" s="162"/>
      <c r="K153" s="162" t="s">
        <v>682</v>
      </c>
      <c r="L153" s="173">
        <v>1</v>
      </c>
    </row>
    <row r="154" spans="1:12" x14ac:dyDescent="0.25">
      <c r="A154" s="331"/>
      <c r="B154" s="334"/>
      <c r="C154" s="334"/>
      <c r="D154" s="331"/>
      <c r="E154" s="173">
        <v>20</v>
      </c>
      <c r="F154" s="173" t="s">
        <v>118</v>
      </c>
      <c r="G154" s="162"/>
      <c r="H154" s="173"/>
      <c r="I154" s="173" t="s">
        <v>703</v>
      </c>
      <c r="J154" s="162"/>
      <c r="K154" s="162" t="s">
        <v>704</v>
      </c>
      <c r="L154" s="173">
        <v>1</v>
      </c>
    </row>
    <row r="155" spans="1:12" x14ac:dyDescent="0.25">
      <c r="A155" s="331"/>
      <c r="B155" s="334"/>
      <c r="C155" s="334"/>
      <c r="D155" s="331"/>
      <c r="E155" s="173">
        <v>30</v>
      </c>
      <c r="F155" s="173" t="s">
        <v>118</v>
      </c>
      <c r="G155" s="162"/>
      <c r="H155" s="173"/>
      <c r="I155" s="173" t="s">
        <v>585</v>
      </c>
      <c r="J155" s="162"/>
      <c r="K155" s="162" t="s">
        <v>680</v>
      </c>
      <c r="L155" s="173">
        <v>1</v>
      </c>
    </row>
    <row r="156" spans="1:12" x14ac:dyDescent="0.25">
      <c r="A156" s="331"/>
      <c r="B156" s="334"/>
      <c r="C156" s="334"/>
      <c r="D156" s="331"/>
      <c r="E156" s="173">
        <v>40</v>
      </c>
      <c r="F156" s="173" t="s">
        <v>575</v>
      </c>
      <c r="G156" s="162"/>
      <c r="H156" s="173"/>
      <c r="I156" s="173" t="s">
        <v>586</v>
      </c>
      <c r="J156" s="162"/>
      <c r="K156" s="162" t="s">
        <v>681</v>
      </c>
      <c r="L156" s="173">
        <v>1</v>
      </c>
    </row>
    <row r="157" spans="1:12" x14ac:dyDescent="0.25">
      <c r="A157" s="332"/>
      <c r="B157" s="335"/>
      <c r="C157" s="335"/>
      <c r="D157" s="332"/>
      <c r="E157" s="173">
        <v>50</v>
      </c>
      <c r="F157" s="173" t="s">
        <v>118</v>
      </c>
      <c r="G157" s="162"/>
      <c r="H157" s="173"/>
      <c r="I157" s="173" t="s">
        <v>705</v>
      </c>
      <c r="J157" s="162"/>
      <c r="K157" s="162" t="s">
        <v>587</v>
      </c>
      <c r="L157" s="173">
        <v>1</v>
      </c>
    </row>
    <row r="158" spans="1:12" x14ac:dyDescent="0.25">
      <c r="A158" s="330" t="s">
        <v>87</v>
      </c>
      <c r="B158" s="333" t="s">
        <v>626</v>
      </c>
      <c r="C158" s="333" t="s">
        <v>589</v>
      </c>
      <c r="D158" s="330" t="s">
        <v>615</v>
      </c>
      <c r="E158" s="173">
        <v>10</v>
      </c>
      <c r="F158" s="173" t="s">
        <v>118</v>
      </c>
      <c r="G158" s="162"/>
      <c r="H158" s="173"/>
      <c r="I158" s="173" t="s">
        <v>590</v>
      </c>
      <c r="J158" s="162"/>
      <c r="K158" s="162" t="s">
        <v>683</v>
      </c>
      <c r="L158" s="173">
        <v>1</v>
      </c>
    </row>
    <row r="159" spans="1:12" x14ac:dyDescent="0.25">
      <c r="A159" s="331"/>
      <c r="B159" s="334"/>
      <c r="C159" s="334"/>
      <c r="D159" s="331"/>
      <c r="E159" s="173">
        <v>20</v>
      </c>
      <c r="F159" s="173" t="s">
        <v>118</v>
      </c>
      <c r="G159" s="162"/>
      <c r="H159" s="173"/>
      <c r="I159" s="153" t="s">
        <v>591</v>
      </c>
      <c r="J159" s="153"/>
      <c r="K159" s="151" t="s">
        <v>684</v>
      </c>
      <c r="L159" s="173">
        <v>1</v>
      </c>
    </row>
    <row r="160" spans="1:12" x14ac:dyDescent="0.25">
      <c r="A160" s="331"/>
      <c r="B160" s="334"/>
      <c r="C160" s="334"/>
      <c r="D160" s="331"/>
      <c r="E160" s="173">
        <v>30</v>
      </c>
      <c r="F160" s="173" t="s">
        <v>118</v>
      </c>
      <c r="G160" s="162"/>
      <c r="H160" s="173"/>
      <c r="I160" s="153" t="s">
        <v>592</v>
      </c>
      <c r="J160" s="153"/>
      <c r="K160" s="151" t="s">
        <v>685</v>
      </c>
      <c r="L160" s="173">
        <v>1</v>
      </c>
    </row>
    <row r="161" spans="1:12" ht="30" x14ac:dyDescent="0.25">
      <c r="A161" s="331"/>
      <c r="B161" s="334"/>
      <c r="C161" s="334"/>
      <c r="D161" s="331"/>
      <c r="E161" s="173">
        <v>40</v>
      </c>
      <c r="F161" s="173" t="s">
        <v>575</v>
      </c>
      <c r="G161" s="162"/>
      <c r="H161" s="173"/>
      <c r="I161" s="153" t="s">
        <v>593</v>
      </c>
      <c r="J161" s="153"/>
      <c r="K161" s="151" t="s">
        <v>686</v>
      </c>
      <c r="L161" s="173">
        <v>1</v>
      </c>
    </row>
    <row r="162" spans="1:12" ht="30" x14ac:dyDescent="0.25">
      <c r="A162" s="331"/>
      <c r="B162" s="334"/>
      <c r="C162" s="334"/>
      <c r="D162" s="331"/>
      <c r="E162" s="173">
        <v>50</v>
      </c>
      <c r="F162" s="173" t="s">
        <v>575</v>
      </c>
      <c r="G162" s="162"/>
      <c r="H162" s="173"/>
      <c r="I162" s="153" t="s">
        <v>594</v>
      </c>
      <c r="J162" s="153"/>
      <c r="K162" s="151" t="s">
        <v>687</v>
      </c>
      <c r="L162" s="173">
        <v>1</v>
      </c>
    </row>
    <row r="163" spans="1:12" x14ac:dyDescent="0.25">
      <c r="A163" s="332"/>
      <c r="B163" s="335"/>
      <c r="C163" s="335"/>
      <c r="D163" s="332"/>
      <c r="E163" s="173">
        <v>60</v>
      </c>
      <c r="F163" s="173" t="s">
        <v>118</v>
      </c>
      <c r="G163" s="162"/>
      <c r="H163" s="173"/>
      <c r="I163" s="173" t="s">
        <v>705</v>
      </c>
      <c r="J163" s="162"/>
      <c r="K163" s="162" t="s">
        <v>595</v>
      </c>
      <c r="L163" s="173">
        <v>1</v>
      </c>
    </row>
    <row r="164" spans="1:12" x14ac:dyDescent="0.25">
      <c r="A164" s="330" t="s">
        <v>87</v>
      </c>
      <c r="B164" s="333" t="s">
        <v>627</v>
      </c>
      <c r="C164" s="333" t="s">
        <v>512</v>
      </c>
      <c r="D164" s="330" t="s">
        <v>616</v>
      </c>
      <c r="E164" s="173">
        <v>10</v>
      </c>
      <c r="F164" s="173" t="s">
        <v>118</v>
      </c>
      <c r="G164" s="162"/>
      <c r="H164" s="173"/>
      <c r="I164" s="173" t="s">
        <v>596</v>
      </c>
      <c r="J164" s="162"/>
      <c r="K164" s="162" t="s">
        <v>688</v>
      </c>
      <c r="L164" s="173">
        <v>1</v>
      </c>
    </row>
    <row r="165" spans="1:12" x14ac:dyDescent="0.25">
      <c r="A165" s="331"/>
      <c r="B165" s="334"/>
      <c r="C165" s="334"/>
      <c r="D165" s="331"/>
      <c r="E165" s="173">
        <v>20</v>
      </c>
      <c r="F165" s="173" t="s">
        <v>118</v>
      </c>
      <c r="G165" s="162"/>
      <c r="H165" s="173"/>
      <c r="I165" s="153" t="s">
        <v>591</v>
      </c>
      <c r="J165" s="153"/>
      <c r="K165" s="151" t="s">
        <v>684</v>
      </c>
      <c r="L165" s="173">
        <v>1</v>
      </c>
    </row>
    <row r="166" spans="1:12" x14ac:dyDescent="0.25">
      <c r="A166" s="331"/>
      <c r="B166" s="334"/>
      <c r="C166" s="334"/>
      <c r="D166" s="331"/>
      <c r="E166" s="173">
        <v>30</v>
      </c>
      <c r="F166" s="173" t="s">
        <v>118</v>
      </c>
      <c r="G166" s="162"/>
      <c r="H166" s="173"/>
      <c r="I166" s="153" t="s">
        <v>592</v>
      </c>
      <c r="J166" s="153"/>
      <c r="K166" s="151" t="s">
        <v>685</v>
      </c>
      <c r="L166" s="173">
        <v>1</v>
      </c>
    </row>
    <row r="167" spans="1:12" ht="30" x14ac:dyDescent="0.25">
      <c r="A167" s="331"/>
      <c r="B167" s="334"/>
      <c r="C167" s="334"/>
      <c r="D167" s="331"/>
      <c r="E167" s="173">
        <v>40</v>
      </c>
      <c r="F167" s="173" t="s">
        <v>575</v>
      </c>
      <c r="G167" s="162"/>
      <c r="H167" s="173"/>
      <c r="I167" s="153" t="s">
        <v>593</v>
      </c>
      <c r="J167" s="153"/>
      <c r="K167" s="151" t="s">
        <v>686</v>
      </c>
      <c r="L167" s="173">
        <v>1</v>
      </c>
    </row>
    <row r="168" spans="1:12" ht="30" x14ac:dyDescent="0.25">
      <c r="A168" s="331"/>
      <c r="B168" s="334"/>
      <c r="C168" s="334"/>
      <c r="D168" s="331"/>
      <c r="E168" s="173">
        <v>50</v>
      </c>
      <c r="F168" s="173" t="s">
        <v>575</v>
      </c>
      <c r="G168" s="162"/>
      <c r="H168" s="173"/>
      <c r="I168" s="153" t="s">
        <v>594</v>
      </c>
      <c r="J168" s="153"/>
      <c r="K168" s="151" t="s">
        <v>687</v>
      </c>
      <c r="L168" s="173">
        <v>1</v>
      </c>
    </row>
    <row r="169" spans="1:12" x14ac:dyDescent="0.25">
      <c r="A169" s="332"/>
      <c r="B169" s="335"/>
      <c r="C169" s="335"/>
      <c r="D169" s="332"/>
      <c r="E169" s="173">
        <v>60</v>
      </c>
      <c r="F169" s="173" t="s">
        <v>118</v>
      </c>
      <c r="G169" s="162"/>
      <c r="H169" s="173"/>
      <c r="I169" s="173" t="s">
        <v>705</v>
      </c>
      <c r="J169" s="162"/>
      <c r="K169" s="162" t="s">
        <v>595</v>
      </c>
      <c r="L169" s="173">
        <v>1</v>
      </c>
    </row>
    <row r="170" spans="1:12" s="174" customFormat="1" x14ac:dyDescent="0.25">
      <c r="A170" s="329" t="s">
        <v>87</v>
      </c>
      <c r="B170" s="336" t="s">
        <v>839</v>
      </c>
      <c r="C170" s="336" t="s">
        <v>812</v>
      </c>
      <c r="D170" s="337" t="s">
        <v>829</v>
      </c>
      <c r="E170" s="153">
        <v>10</v>
      </c>
      <c r="F170" s="153" t="s">
        <v>118</v>
      </c>
      <c r="G170" s="154" t="s">
        <v>847</v>
      </c>
      <c r="H170" s="153"/>
      <c r="I170" s="153" t="s">
        <v>813</v>
      </c>
      <c r="J170" s="154"/>
      <c r="K170" s="154" t="s">
        <v>683</v>
      </c>
      <c r="L170" s="153">
        <v>1</v>
      </c>
    </row>
    <row r="171" spans="1:12" s="174" customFormat="1" x14ac:dyDescent="0.25">
      <c r="A171" s="329"/>
      <c r="B171" s="336"/>
      <c r="C171" s="336"/>
      <c r="D171" s="337"/>
      <c r="E171" s="153">
        <v>20</v>
      </c>
      <c r="F171" s="153" t="s">
        <v>118</v>
      </c>
      <c r="G171" s="154" t="s">
        <v>847</v>
      </c>
      <c r="H171" s="153"/>
      <c r="I171" s="153" t="s">
        <v>814</v>
      </c>
      <c r="J171" s="154"/>
      <c r="K171" s="154" t="s">
        <v>684</v>
      </c>
      <c r="L171" s="153">
        <v>1</v>
      </c>
    </row>
    <row r="172" spans="1:12" s="174" customFormat="1" x14ac:dyDescent="0.25">
      <c r="A172" s="329"/>
      <c r="B172" s="336"/>
      <c r="C172" s="336"/>
      <c r="D172" s="337"/>
      <c r="E172" s="153">
        <v>30</v>
      </c>
      <c r="F172" s="153" t="s">
        <v>118</v>
      </c>
      <c r="G172" s="154" t="s">
        <v>847</v>
      </c>
      <c r="H172" s="153"/>
      <c r="I172" s="153" t="s">
        <v>815</v>
      </c>
      <c r="J172" s="154"/>
      <c r="K172" s="154" t="s">
        <v>685</v>
      </c>
      <c r="L172" s="153">
        <v>1</v>
      </c>
    </row>
    <row r="173" spans="1:12" s="174" customFormat="1" x14ac:dyDescent="0.25">
      <c r="A173" s="329"/>
      <c r="B173" s="336"/>
      <c r="C173" s="336"/>
      <c r="D173" s="337"/>
      <c r="E173" s="153">
        <v>40</v>
      </c>
      <c r="F173" s="153" t="s">
        <v>118</v>
      </c>
      <c r="G173" s="154" t="s">
        <v>847</v>
      </c>
      <c r="H173" s="153"/>
      <c r="I173" s="153" t="s">
        <v>816</v>
      </c>
      <c r="J173" s="154"/>
      <c r="K173" s="154" t="s">
        <v>686</v>
      </c>
      <c r="L173" s="153">
        <v>1</v>
      </c>
    </row>
    <row r="174" spans="1:12" s="174" customFormat="1" x14ac:dyDescent="0.25">
      <c r="A174" s="329"/>
      <c r="B174" s="336"/>
      <c r="C174" s="336"/>
      <c r="D174" s="337"/>
      <c r="E174" s="153">
        <v>50</v>
      </c>
      <c r="F174" s="153" t="s">
        <v>118</v>
      </c>
      <c r="G174" s="154" t="s">
        <v>847</v>
      </c>
      <c r="H174" s="153"/>
      <c r="I174" s="153" t="s">
        <v>817</v>
      </c>
      <c r="J174" s="154"/>
      <c r="K174" s="154" t="s">
        <v>687</v>
      </c>
      <c r="L174" s="153">
        <v>1</v>
      </c>
    </row>
    <row r="175" spans="1:12" s="174" customFormat="1" x14ac:dyDescent="0.25">
      <c r="A175" s="329"/>
      <c r="B175" s="336"/>
      <c r="C175" s="336"/>
      <c r="D175" s="337"/>
      <c r="E175" s="153">
        <v>60</v>
      </c>
      <c r="F175" s="153" t="s">
        <v>118</v>
      </c>
      <c r="G175" s="154" t="s">
        <v>847</v>
      </c>
      <c r="H175" s="153"/>
      <c r="I175" s="153" t="s">
        <v>705</v>
      </c>
      <c r="J175" s="154"/>
      <c r="K175" s="154" t="s">
        <v>818</v>
      </c>
      <c r="L175" s="153">
        <v>1</v>
      </c>
    </row>
    <row r="176" spans="1:12" s="174" customFormat="1" x14ac:dyDescent="0.25">
      <c r="A176" s="329" t="s">
        <v>87</v>
      </c>
      <c r="B176" s="336" t="s">
        <v>840</v>
      </c>
      <c r="C176" s="336" t="s">
        <v>819</v>
      </c>
      <c r="D176" s="337" t="s">
        <v>830</v>
      </c>
      <c r="E176" s="153">
        <v>10</v>
      </c>
      <c r="F176" s="153" t="s">
        <v>118</v>
      </c>
      <c r="G176" s="154" t="s">
        <v>847</v>
      </c>
      <c r="H176" s="153"/>
      <c r="I176" s="153" t="s">
        <v>820</v>
      </c>
      <c r="J176" s="154"/>
      <c r="K176" s="154" t="s">
        <v>688</v>
      </c>
      <c r="L176" s="153">
        <v>1</v>
      </c>
    </row>
    <row r="177" spans="1:12" s="174" customFormat="1" x14ac:dyDescent="0.25">
      <c r="A177" s="329"/>
      <c r="B177" s="336"/>
      <c r="C177" s="336"/>
      <c r="D177" s="337"/>
      <c r="E177" s="153">
        <v>20</v>
      </c>
      <c r="F177" s="153" t="s">
        <v>118</v>
      </c>
      <c r="G177" s="154" t="s">
        <v>847</v>
      </c>
      <c r="H177" s="153"/>
      <c r="I177" s="153" t="s">
        <v>814</v>
      </c>
      <c r="J177" s="154"/>
      <c r="K177" s="154" t="s">
        <v>684</v>
      </c>
      <c r="L177" s="153">
        <v>1</v>
      </c>
    </row>
    <row r="178" spans="1:12" s="174" customFormat="1" x14ac:dyDescent="0.25">
      <c r="A178" s="329"/>
      <c r="B178" s="336"/>
      <c r="C178" s="336"/>
      <c r="D178" s="337"/>
      <c r="E178" s="153">
        <v>30</v>
      </c>
      <c r="F178" s="153" t="s">
        <v>118</v>
      </c>
      <c r="G178" s="154" t="s">
        <v>847</v>
      </c>
      <c r="H178" s="153"/>
      <c r="I178" s="153" t="s">
        <v>815</v>
      </c>
      <c r="J178" s="154"/>
      <c r="K178" s="154" t="s">
        <v>685</v>
      </c>
      <c r="L178" s="153">
        <v>1</v>
      </c>
    </row>
    <row r="179" spans="1:12" s="174" customFormat="1" x14ac:dyDescent="0.25">
      <c r="A179" s="329"/>
      <c r="B179" s="336"/>
      <c r="C179" s="336"/>
      <c r="D179" s="337"/>
      <c r="E179" s="153">
        <v>40</v>
      </c>
      <c r="F179" s="153" t="s">
        <v>118</v>
      </c>
      <c r="G179" s="154" t="s">
        <v>847</v>
      </c>
      <c r="H179" s="153"/>
      <c r="I179" s="153" t="s">
        <v>816</v>
      </c>
      <c r="J179" s="154"/>
      <c r="K179" s="154" t="s">
        <v>686</v>
      </c>
      <c r="L179" s="153">
        <v>1</v>
      </c>
    </row>
    <row r="180" spans="1:12" s="174" customFormat="1" x14ac:dyDescent="0.25">
      <c r="A180" s="329"/>
      <c r="B180" s="336"/>
      <c r="C180" s="336"/>
      <c r="D180" s="337"/>
      <c r="E180" s="153">
        <v>50</v>
      </c>
      <c r="F180" s="153" t="s">
        <v>118</v>
      </c>
      <c r="G180" s="154" t="s">
        <v>847</v>
      </c>
      <c r="H180" s="153"/>
      <c r="I180" s="153" t="s">
        <v>817</v>
      </c>
      <c r="J180" s="154"/>
      <c r="K180" s="154" t="s">
        <v>687</v>
      </c>
      <c r="L180" s="153">
        <v>1</v>
      </c>
    </row>
    <row r="181" spans="1:12" s="174" customFormat="1" x14ac:dyDescent="0.25">
      <c r="A181" s="329"/>
      <c r="B181" s="336"/>
      <c r="C181" s="336"/>
      <c r="D181" s="337"/>
      <c r="E181" s="153">
        <v>60</v>
      </c>
      <c r="F181" s="153" t="s">
        <v>118</v>
      </c>
      <c r="G181" s="154" t="s">
        <v>847</v>
      </c>
      <c r="H181" s="153"/>
      <c r="I181" s="153" t="s">
        <v>705</v>
      </c>
      <c r="J181" s="154"/>
      <c r="K181" s="154" t="s">
        <v>818</v>
      </c>
      <c r="L181" s="153">
        <v>1</v>
      </c>
    </row>
    <row r="182" spans="1:12" s="174" customFormat="1" x14ac:dyDescent="0.25">
      <c r="A182" s="329" t="s">
        <v>87</v>
      </c>
      <c r="B182" s="336" t="s">
        <v>841</v>
      </c>
      <c r="C182" s="336" t="s">
        <v>821</v>
      </c>
      <c r="D182" s="337" t="s">
        <v>831</v>
      </c>
      <c r="E182" s="153">
        <v>10</v>
      </c>
      <c r="F182" s="153" t="s">
        <v>118</v>
      </c>
      <c r="G182" s="154" t="s">
        <v>847</v>
      </c>
      <c r="H182" s="153"/>
      <c r="I182" s="153" t="s">
        <v>813</v>
      </c>
      <c r="J182" s="154"/>
      <c r="K182" s="154" t="s">
        <v>683</v>
      </c>
      <c r="L182" s="153">
        <v>1</v>
      </c>
    </row>
    <row r="183" spans="1:12" s="174" customFormat="1" x14ac:dyDescent="0.25">
      <c r="A183" s="329"/>
      <c r="B183" s="336"/>
      <c r="C183" s="336"/>
      <c r="D183" s="337"/>
      <c r="E183" s="153">
        <v>20</v>
      </c>
      <c r="F183" s="153" t="s">
        <v>118</v>
      </c>
      <c r="G183" s="154" t="s">
        <v>847</v>
      </c>
      <c r="H183" s="153"/>
      <c r="I183" s="153" t="s">
        <v>814</v>
      </c>
      <c r="J183" s="154"/>
      <c r="K183" s="154" t="s">
        <v>684</v>
      </c>
      <c r="L183" s="153">
        <v>1</v>
      </c>
    </row>
    <row r="184" spans="1:12" s="174" customFormat="1" x14ac:dyDescent="0.25">
      <c r="A184" s="329"/>
      <c r="B184" s="336"/>
      <c r="C184" s="336"/>
      <c r="D184" s="337"/>
      <c r="E184" s="153">
        <v>30</v>
      </c>
      <c r="F184" s="153" t="s">
        <v>118</v>
      </c>
      <c r="G184" s="154" t="s">
        <v>847</v>
      </c>
      <c r="H184" s="153"/>
      <c r="I184" s="153" t="s">
        <v>815</v>
      </c>
      <c r="J184" s="154"/>
      <c r="K184" s="154" t="s">
        <v>685</v>
      </c>
      <c r="L184" s="153">
        <v>1</v>
      </c>
    </row>
    <row r="185" spans="1:12" s="174" customFormat="1" x14ac:dyDescent="0.25">
      <c r="A185" s="329"/>
      <c r="B185" s="336"/>
      <c r="C185" s="336"/>
      <c r="D185" s="337"/>
      <c r="E185" s="153">
        <v>40</v>
      </c>
      <c r="F185" s="153" t="s">
        <v>118</v>
      </c>
      <c r="G185" s="154" t="s">
        <v>847</v>
      </c>
      <c r="H185" s="153"/>
      <c r="I185" s="153" t="s">
        <v>816</v>
      </c>
      <c r="J185" s="154"/>
      <c r="K185" s="154" t="s">
        <v>686</v>
      </c>
      <c r="L185" s="153">
        <v>1</v>
      </c>
    </row>
    <row r="186" spans="1:12" s="174" customFormat="1" x14ac:dyDescent="0.25">
      <c r="A186" s="329"/>
      <c r="B186" s="336"/>
      <c r="C186" s="336"/>
      <c r="D186" s="337"/>
      <c r="E186" s="153">
        <v>50</v>
      </c>
      <c r="F186" s="153" t="s">
        <v>118</v>
      </c>
      <c r="G186" s="154" t="s">
        <v>847</v>
      </c>
      <c r="H186" s="153"/>
      <c r="I186" s="153" t="s">
        <v>817</v>
      </c>
      <c r="J186" s="154"/>
      <c r="K186" s="154" t="s">
        <v>687</v>
      </c>
      <c r="L186" s="153">
        <v>1</v>
      </c>
    </row>
    <row r="187" spans="1:12" s="174" customFormat="1" x14ac:dyDescent="0.25">
      <c r="A187" s="329"/>
      <c r="B187" s="336"/>
      <c r="C187" s="336"/>
      <c r="D187" s="337"/>
      <c r="E187" s="153">
        <v>60</v>
      </c>
      <c r="F187" s="153" t="s">
        <v>118</v>
      </c>
      <c r="G187" s="154" t="s">
        <v>847</v>
      </c>
      <c r="H187" s="153"/>
      <c r="I187" s="153" t="s">
        <v>705</v>
      </c>
      <c r="J187" s="154"/>
      <c r="K187" s="154" t="s">
        <v>818</v>
      </c>
      <c r="L187" s="153">
        <v>1</v>
      </c>
    </row>
    <row r="188" spans="1:12" s="174" customFormat="1" x14ac:dyDescent="0.25">
      <c r="A188" s="329" t="s">
        <v>87</v>
      </c>
      <c r="B188" s="336" t="s">
        <v>842</v>
      </c>
      <c r="C188" s="336" t="s">
        <v>822</v>
      </c>
      <c r="D188" s="337" t="s">
        <v>832</v>
      </c>
      <c r="E188" s="153">
        <v>10</v>
      </c>
      <c r="F188" s="153" t="s">
        <v>118</v>
      </c>
      <c r="G188" s="154" t="s">
        <v>847</v>
      </c>
      <c r="H188" s="153"/>
      <c r="I188" s="153" t="s">
        <v>820</v>
      </c>
      <c r="J188" s="154"/>
      <c r="K188" s="154" t="s">
        <v>688</v>
      </c>
      <c r="L188" s="153">
        <v>1</v>
      </c>
    </row>
    <row r="189" spans="1:12" s="174" customFormat="1" x14ac:dyDescent="0.25">
      <c r="A189" s="329"/>
      <c r="B189" s="336"/>
      <c r="C189" s="336"/>
      <c r="D189" s="337"/>
      <c r="E189" s="153">
        <v>20</v>
      </c>
      <c r="F189" s="153" t="s">
        <v>118</v>
      </c>
      <c r="G189" s="154" t="s">
        <v>847</v>
      </c>
      <c r="H189" s="153"/>
      <c r="I189" s="153" t="s">
        <v>814</v>
      </c>
      <c r="J189" s="154"/>
      <c r="K189" s="154" t="s">
        <v>684</v>
      </c>
      <c r="L189" s="153">
        <v>1</v>
      </c>
    </row>
    <row r="190" spans="1:12" s="174" customFormat="1" x14ac:dyDescent="0.25">
      <c r="A190" s="329"/>
      <c r="B190" s="336"/>
      <c r="C190" s="336"/>
      <c r="D190" s="337"/>
      <c r="E190" s="153">
        <v>30</v>
      </c>
      <c r="F190" s="153" t="s">
        <v>118</v>
      </c>
      <c r="G190" s="154" t="s">
        <v>847</v>
      </c>
      <c r="H190" s="153"/>
      <c r="I190" s="153" t="s">
        <v>815</v>
      </c>
      <c r="J190" s="154"/>
      <c r="K190" s="154" t="s">
        <v>685</v>
      </c>
      <c r="L190" s="153">
        <v>1</v>
      </c>
    </row>
    <row r="191" spans="1:12" s="174" customFormat="1" x14ac:dyDescent="0.25">
      <c r="A191" s="329"/>
      <c r="B191" s="336"/>
      <c r="C191" s="336"/>
      <c r="D191" s="337"/>
      <c r="E191" s="153">
        <v>40</v>
      </c>
      <c r="F191" s="153" t="s">
        <v>118</v>
      </c>
      <c r="G191" s="154" t="s">
        <v>847</v>
      </c>
      <c r="H191" s="153"/>
      <c r="I191" s="153" t="s">
        <v>816</v>
      </c>
      <c r="J191" s="154"/>
      <c r="K191" s="154" t="s">
        <v>686</v>
      </c>
      <c r="L191" s="153">
        <v>1</v>
      </c>
    </row>
    <row r="192" spans="1:12" s="174" customFormat="1" x14ac:dyDescent="0.25">
      <c r="A192" s="329"/>
      <c r="B192" s="336"/>
      <c r="C192" s="336"/>
      <c r="D192" s="337"/>
      <c r="E192" s="153">
        <v>50</v>
      </c>
      <c r="F192" s="153" t="s">
        <v>118</v>
      </c>
      <c r="G192" s="154" t="s">
        <v>847</v>
      </c>
      <c r="H192" s="153"/>
      <c r="I192" s="153" t="s">
        <v>817</v>
      </c>
      <c r="J192" s="154"/>
      <c r="K192" s="154" t="s">
        <v>687</v>
      </c>
      <c r="L192" s="153">
        <v>1</v>
      </c>
    </row>
    <row r="193" spans="1:12" s="174" customFormat="1" x14ac:dyDescent="0.25">
      <c r="A193" s="329"/>
      <c r="B193" s="336"/>
      <c r="C193" s="336"/>
      <c r="D193" s="337"/>
      <c r="E193" s="153">
        <v>60</v>
      </c>
      <c r="F193" s="153" t="s">
        <v>118</v>
      </c>
      <c r="G193" s="154" t="s">
        <v>847</v>
      </c>
      <c r="H193" s="153"/>
      <c r="I193" s="153" t="s">
        <v>705</v>
      </c>
      <c r="J193" s="154"/>
      <c r="K193" s="154" t="s">
        <v>818</v>
      </c>
      <c r="L193" s="153">
        <v>1</v>
      </c>
    </row>
    <row r="194" spans="1:12" s="174" customFormat="1" x14ac:dyDescent="0.25">
      <c r="A194" s="329" t="s">
        <v>87</v>
      </c>
      <c r="B194" s="336" t="s">
        <v>843</v>
      </c>
      <c r="C194" s="336" t="s">
        <v>823</v>
      </c>
      <c r="D194" s="337" t="s">
        <v>833</v>
      </c>
      <c r="E194" s="153">
        <v>10</v>
      </c>
      <c r="F194" s="153" t="s">
        <v>118</v>
      </c>
      <c r="G194" s="154" t="s">
        <v>847</v>
      </c>
      <c r="H194" s="153"/>
      <c r="I194" s="153" t="s">
        <v>813</v>
      </c>
      <c r="J194" s="154"/>
      <c r="K194" s="154" t="s">
        <v>683</v>
      </c>
      <c r="L194" s="153">
        <v>1</v>
      </c>
    </row>
    <row r="195" spans="1:12" s="174" customFormat="1" x14ac:dyDescent="0.25">
      <c r="A195" s="329"/>
      <c r="B195" s="336"/>
      <c r="C195" s="336"/>
      <c r="D195" s="337"/>
      <c r="E195" s="153">
        <v>20</v>
      </c>
      <c r="F195" s="153" t="s">
        <v>118</v>
      </c>
      <c r="G195" s="154" t="s">
        <v>847</v>
      </c>
      <c r="H195" s="153"/>
      <c r="I195" s="153" t="s">
        <v>814</v>
      </c>
      <c r="J195" s="154"/>
      <c r="K195" s="154" t="s">
        <v>684</v>
      </c>
      <c r="L195" s="153">
        <v>1</v>
      </c>
    </row>
    <row r="196" spans="1:12" s="174" customFormat="1" x14ac:dyDescent="0.25">
      <c r="A196" s="329"/>
      <c r="B196" s="336"/>
      <c r="C196" s="336"/>
      <c r="D196" s="337"/>
      <c r="E196" s="153">
        <v>30</v>
      </c>
      <c r="F196" s="153" t="s">
        <v>118</v>
      </c>
      <c r="G196" s="154" t="s">
        <v>847</v>
      </c>
      <c r="H196" s="153"/>
      <c r="I196" s="153" t="s">
        <v>815</v>
      </c>
      <c r="J196" s="154"/>
      <c r="K196" s="154" t="s">
        <v>685</v>
      </c>
      <c r="L196" s="153">
        <v>1</v>
      </c>
    </row>
    <row r="197" spans="1:12" s="174" customFormat="1" x14ac:dyDescent="0.25">
      <c r="A197" s="329"/>
      <c r="B197" s="336"/>
      <c r="C197" s="336"/>
      <c r="D197" s="337"/>
      <c r="E197" s="153">
        <v>40</v>
      </c>
      <c r="F197" s="153" t="s">
        <v>118</v>
      </c>
      <c r="G197" s="154" t="s">
        <v>847</v>
      </c>
      <c r="H197" s="153"/>
      <c r="I197" s="153" t="s">
        <v>816</v>
      </c>
      <c r="J197" s="154"/>
      <c r="K197" s="154" t="s">
        <v>686</v>
      </c>
      <c r="L197" s="153">
        <v>1</v>
      </c>
    </row>
    <row r="198" spans="1:12" s="174" customFormat="1" x14ac:dyDescent="0.25">
      <c r="A198" s="329"/>
      <c r="B198" s="336"/>
      <c r="C198" s="336"/>
      <c r="D198" s="337"/>
      <c r="E198" s="153">
        <v>50</v>
      </c>
      <c r="F198" s="153" t="s">
        <v>118</v>
      </c>
      <c r="G198" s="154" t="s">
        <v>847</v>
      </c>
      <c r="H198" s="153"/>
      <c r="I198" s="153" t="s">
        <v>817</v>
      </c>
      <c r="J198" s="154"/>
      <c r="K198" s="154" t="s">
        <v>687</v>
      </c>
      <c r="L198" s="153">
        <v>1</v>
      </c>
    </row>
    <row r="199" spans="1:12" s="174" customFormat="1" x14ac:dyDescent="0.25">
      <c r="A199" s="329"/>
      <c r="B199" s="336"/>
      <c r="C199" s="336"/>
      <c r="D199" s="337"/>
      <c r="E199" s="153">
        <v>60</v>
      </c>
      <c r="F199" s="153" t="s">
        <v>118</v>
      </c>
      <c r="G199" s="154" t="s">
        <v>847</v>
      </c>
      <c r="H199" s="153"/>
      <c r="I199" s="153" t="s">
        <v>705</v>
      </c>
      <c r="J199" s="154"/>
      <c r="K199" s="154" t="s">
        <v>818</v>
      </c>
      <c r="L199" s="153">
        <v>1</v>
      </c>
    </row>
    <row r="200" spans="1:12" s="174" customFormat="1" x14ac:dyDescent="0.25">
      <c r="A200" s="329" t="s">
        <v>87</v>
      </c>
      <c r="B200" s="336" t="s">
        <v>844</v>
      </c>
      <c r="C200" s="336" t="s">
        <v>824</v>
      </c>
      <c r="D200" s="337" t="s">
        <v>834</v>
      </c>
      <c r="E200" s="153">
        <v>10</v>
      </c>
      <c r="F200" s="153" t="s">
        <v>118</v>
      </c>
      <c r="G200" s="154" t="s">
        <v>847</v>
      </c>
      <c r="H200" s="153"/>
      <c r="I200" s="153" t="s">
        <v>820</v>
      </c>
      <c r="J200" s="154"/>
      <c r="K200" s="154" t="s">
        <v>688</v>
      </c>
      <c r="L200" s="153">
        <v>1</v>
      </c>
    </row>
    <row r="201" spans="1:12" s="174" customFormat="1" x14ac:dyDescent="0.25">
      <c r="A201" s="329"/>
      <c r="B201" s="336"/>
      <c r="C201" s="336"/>
      <c r="D201" s="337"/>
      <c r="E201" s="153">
        <v>20</v>
      </c>
      <c r="F201" s="153" t="s">
        <v>118</v>
      </c>
      <c r="G201" s="154" t="s">
        <v>847</v>
      </c>
      <c r="H201" s="153"/>
      <c r="I201" s="153" t="s">
        <v>814</v>
      </c>
      <c r="J201" s="154"/>
      <c r="K201" s="154" t="s">
        <v>684</v>
      </c>
      <c r="L201" s="153">
        <v>1</v>
      </c>
    </row>
    <row r="202" spans="1:12" s="174" customFormat="1" x14ac:dyDescent="0.25">
      <c r="A202" s="329"/>
      <c r="B202" s="336"/>
      <c r="C202" s="336"/>
      <c r="D202" s="337"/>
      <c r="E202" s="153">
        <v>30</v>
      </c>
      <c r="F202" s="153" t="s">
        <v>118</v>
      </c>
      <c r="G202" s="154" t="s">
        <v>847</v>
      </c>
      <c r="H202" s="153"/>
      <c r="I202" s="153" t="s">
        <v>815</v>
      </c>
      <c r="J202" s="154"/>
      <c r="K202" s="154" t="s">
        <v>685</v>
      </c>
      <c r="L202" s="153">
        <v>1</v>
      </c>
    </row>
    <row r="203" spans="1:12" s="174" customFormat="1" x14ac:dyDescent="0.25">
      <c r="A203" s="329"/>
      <c r="B203" s="336"/>
      <c r="C203" s="336"/>
      <c r="D203" s="337"/>
      <c r="E203" s="153">
        <v>40</v>
      </c>
      <c r="F203" s="153" t="s">
        <v>118</v>
      </c>
      <c r="G203" s="154" t="s">
        <v>847</v>
      </c>
      <c r="H203" s="153"/>
      <c r="I203" s="153" t="s">
        <v>816</v>
      </c>
      <c r="J203" s="154"/>
      <c r="K203" s="154" t="s">
        <v>686</v>
      </c>
      <c r="L203" s="153">
        <v>1</v>
      </c>
    </row>
    <row r="204" spans="1:12" s="174" customFormat="1" x14ac:dyDescent="0.25">
      <c r="A204" s="329"/>
      <c r="B204" s="336"/>
      <c r="C204" s="336"/>
      <c r="D204" s="337"/>
      <c r="E204" s="153">
        <v>50</v>
      </c>
      <c r="F204" s="153" t="s">
        <v>118</v>
      </c>
      <c r="G204" s="154" t="s">
        <v>847</v>
      </c>
      <c r="H204" s="153"/>
      <c r="I204" s="153" t="s">
        <v>817</v>
      </c>
      <c r="J204" s="154"/>
      <c r="K204" s="154" t="s">
        <v>687</v>
      </c>
      <c r="L204" s="153">
        <v>1</v>
      </c>
    </row>
    <row r="205" spans="1:12" s="174" customFormat="1" x14ac:dyDescent="0.25">
      <c r="A205" s="329"/>
      <c r="B205" s="336"/>
      <c r="C205" s="336"/>
      <c r="D205" s="337"/>
      <c r="E205" s="153">
        <v>60</v>
      </c>
      <c r="F205" s="153" t="s">
        <v>118</v>
      </c>
      <c r="G205" s="154" t="s">
        <v>847</v>
      </c>
      <c r="H205" s="153"/>
      <c r="I205" s="153" t="s">
        <v>705</v>
      </c>
      <c r="J205" s="154"/>
      <c r="K205" s="154" t="s">
        <v>818</v>
      </c>
      <c r="L205" s="153">
        <v>1</v>
      </c>
    </row>
    <row r="206" spans="1:12" s="174" customFormat="1" x14ac:dyDescent="0.25">
      <c r="A206" s="329" t="s">
        <v>87</v>
      </c>
      <c r="B206" s="336" t="s">
        <v>845</v>
      </c>
      <c r="C206" s="336" t="s">
        <v>825</v>
      </c>
      <c r="D206" s="337" t="s">
        <v>835</v>
      </c>
      <c r="E206" s="153">
        <v>10</v>
      </c>
      <c r="F206" s="153" t="s">
        <v>118</v>
      </c>
      <c r="G206" s="154" t="s">
        <v>847</v>
      </c>
      <c r="H206" s="153"/>
      <c r="I206" s="153" t="s">
        <v>813</v>
      </c>
      <c r="J206" s="154"/>
      <c r="K206" s="154" t="s">
        <v>683</v>
      </c>
      <c r="L206" s="153">
        <v>1</v>
      </c>
    </row>
    <row r="207" spans="1:12" s="174" customFormat="1" x14ac:dyDescent="0.25">
      <c r="A207" s="329"/>
      <c r="B207" s="336"/>
      <c r="C207" s="336"/>
      <c r="D207" s="337"/>
      <c r="E207" s="153">
        <v>20</v>
      </c>
      <c r="F207" s="153" t="s">
        <v>118</v>
      </c>
      <c r="G207" s="154" t="s">
        <v>847</v>
      </c>
      <c r="H207" s="153"/>
      <c r="I207" s="153" t="s">
        <v>814</v>
      </c>
      <c r="J207" s="154"/>
      <c r="K207" s="154" t="s">
        <v>684</v>
      </c>
      <c r="L207" s="153">
        <v>1</v>
      </c>
    </row>
    <row r="208" spans="1:12" s="174" customFormat="1" x14ac:dyDescent="0.25">
      <c r="A208" s="329"/>
      <c r="B208" s="336"/>
      <c r="C208" s="336"/>
      <c r="D208" s="337"/>
      <c r="E208" s="153">
        <v>30</v>
      </c>
      <c r="F208" s="153" t="s">
        <v>118</v>
      </c>
      <c r="G208" s="154" t="s">
        <v>847</v>
      </c>
      <c r="H208" s="153"/>
      <c r="I208" s="153" t="s">
        <v>815</v>
      </c>
      <c r="J208" s="154"/>
      <c r="K208" s="154" t="s">
        <v>685</v>
      </c>
      <c r="L208" s="153">
        <v>1</v>
      </c>
    </row>
    <row r="209" spans="1:12" s="174" customFormat="1" x14ac:dyDescent="0.25">
      <c r="A209" s="329"/>
      <c r="B209" s="336"/>
      <c r="C209" s="336"/>
      <c r="D209" s="337"/>
      <c r="E209" s="153">
        <v>40</v>
      </c>
      <c r="F209" s="153" t="s">
        <v>118</v>
      </c>
      <c r="G209" s="154" t="s">
        <v>847</v>
      </c>
      <c r="H209" s="153"/>
      <c r="I209" s="153" t="s">
        <v>816</v>
      </c>
      <c r="J209" s="154"/>
      <c r="K209" s="154" t="s">
        <v>686</v>
      </c>
      <c r="L209" s="153">
        <v>1</v>
      </c>
    </row>
    <row r="210" spans="1:12" s="174" customFormat="1" x14ac:dyDescent="0.25">
      <c r="A210" s="329"/>
      <c r="B210" s="336"/>
      <c r="C210" s="336"/>
      <c r="D210" s="337"/>
      <c r="E210" s="153">
        <v>50</v>
      </c>
      <c r="F210" s="153" t="s">
        <v>118</v>
      </c>
      <c r="G210" s="154" t="s">
        <v>847</v>
      </c>
      <c r="H210" s="153"/>
      <c r="I210" s="153" t="s">
        <v>817</v>
      </c>
      <c r="J210" s="154"/>
      <c r="K210" s="154" t="s">
        <v>687</v>
      </c>
      <c r="L210" s="153">
        <v>1</v>
      </c>
    </row>
    <row r="211" spans="1:12" s="174" customFormat="1" x14ac:dyDescent="0.25">
      <c r="A211" s="329"/>
      <c r="B211" s="336"/>
      <c r="C211" s="336"/>
      <c r="D211" s="337"/>
      <c r="E211" s="153">
        <v>60</v>
      </c>
      <c r="F211" s="153" t="s">
        <v>118</v>
      </c>
      <c r="G211" s="154" t="s">
        <v>847</v>
      </c>
      <c r="H211" s="153"/>
      <c r="I211" s="153" t="s">
        <v>705</v>
      </c>
      <c r="J211" s="154"/>
      <c r="K211" s="154" t="s">
        <v>818</v>
      </c>
      <c r="L211" s="153">
        <v>1</v>
      </c>
    </row>
    <row r="212" spans="1:12" s="174" customFormat="1" x14ac:dyDescent="0.25">
      <c r="A212" s="329" t="s">
        <v>87</v>
      </c>
      <c r="B212" s="336" t="s">
        <v>846</v>
      </c>
      <c r="C212" s="336" t="s">
        <v>826</v>
      </c>
      <c r="D212" s="337" t="s">
        <v>836</v>
      </c>
      <c r="E212" s="153">
        <v>10</v>
      </c>
      <c r="F212" s="153" t="s">
        <v>118</v>
      </c>
      <c r="G212" s="154" t="s">
        <v>847</v>
      </c>
      <c r="H212" s="153"/>
      <c r="I212" s="153" t="s">
        <v>820</v>
      </c>
      <c r="J212" s="154"/>
      <c r="K212" s="154" t="s">
        <v>688</v>
      </c>
      <c r="L212" s="153">
        <v>1</v>
      </c>
    </row>
    <row r="213" spans="1:12" s="174" customFormat="1" x14ac:dyDescent="0.25">
      <c r="A213" s="329"/>
      <c r="B213" s="336"/>
      <c r="C213" s="336"/>
      <c r="D213" s="337"/>
      <c r="E213" s="153">
        <v>20</v>
      </c>
      <c r="F213" s="153" t="s">
        <v>118</v>
      </c>
      <c r="G213" s="154" t="s">
        <v>847</v>
      </c>
      <c r="H213" s="153"/>
      <c r="I213" s="153" t="s">
        <v>814</v>
      </c>
      <c r="J213" s="154"/>
      <c r="K213" s="154" t="s">
        <v>684</v>
      </c>
      <c r="L213" s="153">
        <v>1</v>
      </c>
    </row>
    <row r="214" spans="1:12" s="174" customFormat="1" x14ac:dyDescent="0.25">
      <c r="A214" s="329"/>
      <c r="B214" s="336"/>
      <c r="C214" s="336"/>
      <c r="D214" s="337"/>
      <c r="E214" s="153">
        <v>30</v>
      </c>
      <c r="F214" s="153" t="s">
        <v>118</v>
      </c>
      <c r="G214" s="154" t="s">
        <v>847</v>
      </c>
      <c r="H214" s="153"/>
      <c r="I214" s="153" t="s">
        <v>815</v>
      </c>
      <c r="J214" s="154"/>
      <c r="K214" s="154" t="s">
        <v>685</v>
      </c>
      <c r="L214" s="153">
        <v>1</v>
      </c>
    </row>
    <row r="215" spans="1:12" s="174" customFormat="1" x14ac:dyDescent="0.25">
      <c r="A215" s="329"/>
      <c r="B215" s="336"/>
      <c r="C215" s="336"/>
      <c r="D215" s="337"/>
      <c r="E215" s="153">
        <v>40</v>
      </c>
      <c r="F215" s="153" t="s">
        <v>118</v>
      </c>
      <c r="G215" s="154" t="s">
        <v>847</v>
      </c>
      <c r="H215" s="153"/>
      <c r="I215" s="153" t="s">
        <v>816</v>
      </c>
      <c r="J215" s="154"/>
      <c r="K215" s="154" t="s">
        <v>686</v>
      </c>
      <c r="L215" s="153">
        <v>1</v>
      </c>
    </row>
    <row r="216" spans="1:12" s="174" customFormat="1" x14ac:dyDescent="0.25">
      <c r="A216" s="329"/>
      <c r="B216" s="336"/>
      <c r="C216" s="336"/>
      <c r="D216" s="337"/>
      <c r="E216" s="153">
        <v>50</v>
      </c>
      <c r="F216" s="153" t="s">
        <v>118</v>
      </c>
      <c r="G216" s="154" t="s">
        <v>847</v>
      </c>
      <c r="H216" s="153"/>
      <c r="I216" s="153" t="s">
        <v>817</v>
      </c>
      <c r="J216" s="154"/>
      <c r="K216" s="154" t="s">
        <v>687</v>
      </c>
      <c r="L216" s="153">
        <v>1</v>
      </c>
    </row>
    <row r="217" spans="1:12" s="174" customFormat="1" x14ac:dyDescent="0.25">
      <c r="A217" s="329"/>
      <c r="B217" s="336"/>
      <c r="C217" s="336"/>
      <c r="D217" s="337"/>
      <c r="E217" s="153">
        <v>60</v>
      </c>
      <c r="F217" s="153" t="s">
        <v>118</v>
      </c>
      <c r="G217" s="154" t="s">
        <v>847</v>
      </c>
      <c r="H217" s="153"/>
      <c r="I217" s="153" t="s">
        <v>705</v>
      </c>
      <c r="J217" s="154"/>
      <c r="K217" s="154" t="s">
        <v>818</v>
      </c>
      <c r="L217" s="153">
        <v>1</v>
      </c>
    </row>
    <row r="218" spans="1:12" s="174" customFormat="1" x14ac:dyDescent="0.25">
      <c r="A218" s="184"/>
      <c r="B218" s="185"/>
      <c r="C218" s="185"/>
      <c r="D218" s="186"/>
      <c r="E218" s="185"/>
      <c r="F218" s="185"/>
      <c r="H218" s="185"/>
      <c r="I218" s="185"/>
      <c r="L218" s="185"/>
    </row>
  </sheetData>
  <autoFilter ref="A2:M152"/>
  <mergeCells count="80">
    <mergeCell ref="D212:D217"/>
    <mergeCell ref="C212:C217"/>
    <mergeCell ref="B212:B217"/>
    <mergeCell ref="D200:D205"/>
    <mergeCell ref="C200:C205"/>
    <mergeCell ref="B200:B205"/>
    <mergeCell ref="D206:D211"/>
    <mergeCell ref="C206:C211"/>
    <mergeCell ref="B206:B211"/>
    <mergeCell ref="D188:D193"/>
    <mergeCell ref="C188:C193"/>
    <mergeCell ref="B188:B193"/>
    <mergeCell ref="B194:B199"/>
    <mergeCell ref="C194:C199"/>
    <mergeCell ref="D194:D199"/>
    <mergeCell ref="D170:D175"/>
    <mergeCell ref="D176:D181"/>
    <mergeCell ref="C176:C181"/>
    <mergeCell ref="B176:B181"/>
    <mergeCell ref="B182:B187"/>
    <mergeCell ref="C182:C187"/>
    <mergeCell ref="D182:D187"/>
    <mergeCell ref="D3:D21"/>
    <mergeCell ref="C3:C21"/>
    <mergeCell ref="B3:B21"/>
    <mergeCell ref="A3:A21"/>
    <mergeCell ref="D22:D40"/>
    <mergeCell ref="C22:C40"/>
    <mergeCell ref="B22:B40"/>
    <mergeCell ref="A22:A40"/>
    <mergeCell ref="A41:A61"/>
    <mergeCell ref="B41:B61"/>
    <mergeCell ref="C41:C61"/>
    <mergeCell ref="D41:D61"/>
    <mergeCell ref="A62:A82"/>
    <mergeCell ref="B62:B82"/>
    <mergeCell ref="C62:C82"/>
    <mergeCell ref="D62:D82"/>
    <mergeCell ref="D83:D103"/>
    <mergeCell ref="C83:C103"/>
    <mergeCell ref="B83:B103"/>
    <mergeCell ref="A83:A103"/>
    <mergeCell ref="A104:A124"/>
    <mergeCell ref="B104:B124"/>
    <mergeCell ref="C104:C124"/>
    <mergeCell ref="D104:D124"/>
    <mergeCell ref="A146:A147"/>
    <mergeCell ref="B146:B147"/>
    <mergeCell ref="C146:C147"/>
    <mergeCell ref="D146:D147"/>
    <mergeCell ref="A148:A152"/>
    <mergeCell ref="B148:B152"/>
    <mergeCell ref="C148:C152"/>
    <mergeCell ref="D148:D152"/>
    <mergeCell ref="D153:D157"/>
    <mergeCell ref="A158:A163"/>
    <mergeCell ref="B158:B163"/>
    <mergeCell ref="C158:C163"/>
    <mergeCell ref="D158:D163"/>
    <mergeCell ref="A212:A217"/>
    <mergeCell ref="A194:A199"/>
    <mergeCell ref="A200:A205"/>
    <mergeCell ref="A182:A187"/>
    <mergeCell ref="A188:A193"/>
    <mergeCell ref="A125:A145"/>
    <mergeCell ref="B125:B145"/>
    <mergeCell ref="C125:C145"/>
    <mergeCell ref="D125:D145"/>
    <mergeCell ref="A206:A211"/>
    <mergeCell ref="A170:A175"/>
    <mergeCell ref="A176:A181"/>
    <mergeCell ref="A164:A169"/>
    <mergeCell ref="B164:B169"/>
    <mergeCell ref="C164:C169"/>
    <mergeCell ref="B170:B175"/>
    <mergeCell ref="C170:C175"/>
    <mergeCell ref="D164:D169"/>
    <mergeCell ref="A153:A157"/>
    <mergeCell ref="B153:B157"/>
    <mergeCell ref="C153:C157"/>
  </mergeCells>
  <phoneticPr fontId="3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0"/>
  <sheetViews>
    <sheetView showGridLines="0" zoomScale="90" zoomScaleNormal="90" zoomScalePageLayoutView="90" workbookViewId="0">
      <selection activeCell="J25" sqref="J25"/>
    </sheetView>
  </sheetViews>
  <sheetFormatPr defaultColWidth="9.140625" defaultRowHeight="14.25" x14ac:dyDescent="0.2"/>
  <cols>
    <col min="1" max="2" width="2.42578125" style="221" customWidth="1"/>
    <col min="3" max="3" width="54.85546875" style="221" bestFit="1" customWidth="1"/>
    <col min="4" max="4" width="27.42578125" style="221" customWidth="1"/>
    <col min="5" max="5" width="19.5703125" style="221" customWidth="1"/>
    <col min="6" max="6" width="20.140625" style="222" customWidth="1"/>
    <col min="7" max="16384" width="9.140625" style="221"/>
  </cols>
  <sheetData>
    <row r="1" spans="2:13" ht="15" thickBot="1" x14ac:dyDescent="0.25"/>
    <row r="2" spans="2:13" ht="15" thickTop="1" x14ac:dyDescent="0.2">
      <c r="B2" s="223"/>
      <c r="C2" s="224"/>
      <c r="D2" s="224"/>
      <c r="E2" s="224"/>
      <c r="F2" s="225"/>
      <c r="G2" s="224"/>
      <c r="H2" s="224"/>
      <c r="I2" s="224"/>
      <c r="J2" s="224"/>
      <c r="K2" s="224"/>
      <c r="L2" s="224"/>
      <c r="M2" s="226"/>
    </row>
    <row r="3" spans="2:13" ht="30" x14ac:dyDescent="0.4">
      <c r="B3" s="227"/>
      <c r="C3" s="228" t="s">
        <v>932</v>
      </c>
      <c r="D3" s="229"/>
      <c r="E3" s="229"/>
      <c r="F3" s="230"/>
      <c r="G3" s="229"/>
      <c r="H3" s="229"/>
      <c r="I3" s="229"/>
      <c r="J3" s="229"/>
      <c r="K3" s="229"/>
      <c r="L3" s="229"/>
      <c r="M3" s="231"/>
    </row>
    <row r="4" spans="2:13" ht="29.25" customHeight="1" x14ac:dyDescent="0.2">
      <c r="B4" s="227"/>
      <c r="C4" s="229"/>
      <c r="D4" s="229"/>
      <c r="E4" s="229"/>
      <c r="F4" s="230"/>
      <c r="G4" s="229"/>
      <c r="H4" s="229"/>
      <c r="I4" s="229"/>
      <c r="J4" s="229"/>
      <c r="K4" s="229"/>
      <c r="L4" s="229"/>
      <c r="M4" s="231"/>
    </row>
    <row r="5" spans="2:13" ht="18" x14ac:dyDescent="0.25">
      <c r="B5" s="227"/>
      <c r="C5" s="232" t="s">
        <v>933</v>
      </c>
      <c r="D5" s="232" t="s">
        <v>934</v>
      </c>
      <c r="E5" s="232" t="s">
        <v>199</v>
      </c>
      <c r="F5" s="233" t="s">
        <v>935</v>
      </c>
      <c r="G5" s="229"/>
      <c r="H5" s="232" t="s">
        <v>936</v>
      </c>
      <c r="I5" s="229"/>
      <c r="J5" s="229"/>
      <c r="K5" s="229"/>
      <c r="L5" s="229"/>
      <c r="M5" s="231"/>
    </row>
    <row r="6" spans="2:13" ht="15" x14ac:dyDescent="0.25">
      <c r="B6" s="227"/>
      <c r="C6" s="234"/>
      <c r="D6" s="234"/>
      <c r="E6" s="234"/>
      <c r="F6" s="235"/>
      <c r="G6" s="229"/>
      <c r="H6" s="229"/>
      <c r="I6" s="229"/>
      <c r="J6" s="229"/>
      <c r="K6" s="229"/>
      <c r="L6" s="229"/>
      <c r="M6" s="231"/>
    </row>
    <row r="7" spans="2:13" ht="18" x14ac:dyDescent="0.25">
      <c r="B7" s="227"/>
      <c r="C7" s="232" t="s">
        <v>937</v>
      </c>
      <c r="D7" s="229"/>
      <c r="G7" s="229"/>
      <c r="J7" s="229"/>
      <c r="K7" s="229"/>
      <c r="L7" s="229"/>
      <c r="M7" s="231"/>
    </row>
    <row r="8" spans="2:13" ht="15.75" x14ac:dyDescent="0.25">
      <c r="B8" s="227"/>
      <c r="C8" s="236" t="s">
        <v>945</v>
      </c>
      <c r="D8" s="236" t="s">
        <v>939</v>
      </c>
      <c r="E8" s="237" t="s">
        <v>942</v>
      </c>
      <c r="F8" s="238" t="s">
        <v>938</v>
      </c>
      <c r="G8" s="239"/>
      <c r="H8" s="239">
        <v>3</v>
      </c>
      <c r="I8" s="229"/>
      <c r="J8" s="229"/>
      <c r="K8" s="229"/>
      <c r="L8" s="229"/>
      <c r="M8" s="231"/>
    </row>
    <row r="9" spans="2:13" ht="15.75" x14ac:dyDescent="0.25">
      <c r="B9" s="227"/>
      <c r="C9" s="236" t="s">
        <v>946</v>
      </c>
      <c r="D9" s="236" t="s">
        <v>939</v>
      </c>
      <c r="E9" s="237" t="s">
        <v>943</v>
      </c>
      <c r="F9" s="238" t="s">
        <v>938</v>
      </c>
      <c r="G9" s="239"/>
      <c r="H9" s="239">
        <v>2</v>
      </c>
      <c r="I9" s="229"/>
      <c r="J9" s="229"/>
      <c r="K9" s="229"/>
      <c r="L9" s="229"/>
      <c r="M9" s="231"/>
    </row>
    <row r="10" spans="2:13" ht="15" x14ac:dyDescent="0.25">
      <c r="B10" s="227"/>
      <c r="C10" s="240" t="s">
        <v>947</v>
      </c>
      <c r="D10" s="236" t="s">
        <v>941</v>
      </c>
      <c r="E10" s="240" t="s">
        <v>944</v>
      </c>
      <c r="F10" s="238" t="s">
        <v>938</v>
      </c>
      <c r="G10" s="239"/>
      <c r="H10" s="239">
        <v>1</v>
      </c>
      <c r="I10" s="229"/>
      <c r="J10" s="229"/>
      <c r="K10" s="229"/>
      <c r="L10" s="229"/>
      <c r="M10" s="231"/>
    </row>
    <row r="11" spans="2:13" ht="15" x14ac:dyDescent="0.25">
      <c r="B11" s="227"/>
      <c r="C11" s="240"/>
      <c r="D11" s="236"/>
      <c r="E11" s="240"/>
      <c r="F11" s="241"/>
      <c r="G11" s="239"/>
      <c r="H11" s="239"/>
      <c r="I11" s="229"/>
      <c r="J11" s="229"/>
      <c r="K11" s="229"/>
      <c r="L11" s="229"/>
      <c r="M11" s="231"/>
    </row>
    <row r="12" spans="2:13" x14ac:dyDescent="0.2">
      <c r="B12" s="227"/>
      <c r="C12" s="242"/>
      <c r="D12" s="242"/>
      <c r="E12" s="242"/>
      <c r="F12" s="241"/>
      <c r="G12" s="239"/>
      <c r="H12" s="239"/>
      <c r="L12" s="229"/>
      <c r="M12" s="231"/>
    </row>
    <row r="13" spans="2:13" ht="18" x14ac:dyDescent="0.25">
      <c r="B13" s="227"/>
      <c r="C13" s="243" t="s">
        <v>940</v>
      </c>
      <c r="D13" s="244"/>
      <c r="E13" s="244"/>
      <c r="F13" s="245"/>
      <c r="L13" s="229"/>
      <c r="M13" s="231"/>
    </row>
    <row r="14" spans="2:13" ht="15" x14ac:dyDescent="0.25">
      <c r="B14" s="227"/>
      <c r="C14" s="236"/>
      <c r="D14" s="236"/>
      <c r="E14" s="236"/>
      <c r="F14" s="238"/>
      <c r="G14" s="239"/>
      <c r="H14" s="239"/>
      <c r="L14" s="229"/>
      <c r="M14" s="231"/>
    </row>
    <row r="15" spans="2:13" ht="15" x14ac:dyDescent="0.25">
      <c r="B15" s="227"/>
      <c r="C15" s="236"/>
      <c r="D15" s="236"/>
      <c r="E15" s="236"/>
      <c r="F15" s="241"/>
      <c r="G15" s="239"/>
      <c r="H15" s="239"/>
      <c r="L15" s="229"/>
      <c r="M15" s="231"/>
    </row>
    <row r="16" spans="2:13" ht="15" x14ac:dyDescent="0.25">
      <c r="B16" s="227"/>
      <c r="C16" s="240"/>
      <c r="D16" s="236"/>
      <c r="E16" s="240"/>
      <c r="F16" s="241"/>
      <c r="G16" s="239"/>
      <c r="H16" s="239"/>
      <c r="L16" s="229"/>
      <c r="M16" s="231"/>
    </row>
    <row r="17" spans="2:13" x14ac:dyDescent="0.2">
      <c r="B17" s="227"/>
      <c r="C17" s="242"/>
      <c r="D17" s="242"/>
      <c r="E17" s="242"/>
      <c r="F17" s="241"/>
      <c r="G17" s="239"/>
      <c r="H17" s="239"/>
      <c r="L17" s="229"/>
      <c r="M17" s="231"/>
    </row>
    <row r="18" spans="2:13" x14ac:dyDescent="0.2">
      <c r="B18" s="227"/>
      <c r="C18" s="244"/>
      <c r="D18" s="244"/>
      <c r="E18" s="244"/>
      <c r="F18" s="245"/>
      <c r="L18" s="229"/>
      <c r="M18" s="231"/>
    </row>
    <row r="19" spans="2:13" ht="15" thickBot="1" x14ac:dyDescent="0.25">
      <c r="B19" s="246"/>
      <c r="C19" s="247"/>
      <c r="D19" s="247"/>
      <c r="E19" s="247"/>
      <c r="F19" s="248"/>
      <c r="G19" s="247"/>
      <c r="H19" s="247"/>
      <c r="I19" s="247"/>
      <c r="J19" s="247"/>
      <c r="K19" s="247"/>
      <c r="L19" s="247"/>
      <c r="M19" s="249"/>
    </row>
    <row r="20" spans="2:13" ht="15" thickTop="1" x14ac:dyDescent="0.2"/>
  </sheetData>
  <phoneticPr fontId="37" type="noConversion"/>
  <pageMargins left="0.75" right="0.75" top="1" bottom="1" header="0.5" footer="0.5"/>
  <pageSetup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vt:lpstr>
      <vt:lpstr>Product Matrix</vt:lpstr>
      <vt:lpstr>Main Exploded View</vt:lpstr>
      <vt:lpstr>L1&amp;L2 Parts List</vt:lpstr>
      <vt:lpstr>L2.5&amp;L3 Parts List</vt:lpstr>
      <vt:lpstr>FRU Assembly BOM</vt:lpstr>
      <vt:lpstr>Fixtures</vt:lpstr>
    </vt:vector>
  </TitlesOfParts>
  <Company>Lenovo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Xiaowei Li</dc:creator>
  <cp:lastModifiedBy>Ting Ting22 Li</cp:lastModifiedBy>
  <dcterms:created xsi:type="dcterms:W3CDTF">2018-11-08T05:38:48Z</dcterms:created>
  <dcterms:modified xsi:type="dcterms:W3CDTF">2019-05-14T08:26:10Z</dcterms:modified>
</cp:coreProperties>
</file>